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a_delovni_zvezek"/>
  <mc:AlternateContent xmlns:mc="http://schemas.openxmlformats.org/markup-compatibility/2006">
    <mc:Choice Requires="x15">
      <x15ac:absPath xmlns:x15ac="http://schemas.microsoft.com/office/spreadsheetml/2010/11/ac" url="C:\Služba\Uporabniki\Razpisi opreme RTP\Sekundarna oprema 2021\RTP Ptuj\razpisna dokumentacija celice\"/>
    </mc:Choice>
  </mc:AlternateContent>
  <xr:revisionPtr revIDLastSave="0" documentId="13_ncr:1_{0A4389E4-8A21-4911-A344-5A53F116ADDB}" xr6:coauthVersionLast="47" xr6:coauthVersionMax="47" xr10:uidLastSave="{00000000-0000-0000-0000-000000000000}"/>
  <workbookProtection workbookAlgorithmName="SHA-512" workbookHashValue="eEfsxfUvecKD/BPHQK/8ot5e5XoQWeMdnQ7abLKu9oYUqY3ocXjLHEeu0jUnzfb8sgRaoHafXs2JVf/7nHOr+w==" workbookSaltValue="ltZLSBBydwuEq934KoY1eA==" workbookSpinCount="100000" lockStructure="1"/>
  <bookViews>
    <workbookView xWindow="-38520" yWindow="-2340" windowWidth="38640" windowHeight="21120" tabRatio="705" xr2:uid="{00000000-000D-0000-FFFF-FFFF00000000}"/>
  </bookViews>
  <sheets>
    <sheet name="Rekapitulacija-LENDAVA" sheetId="47" r:id="rId1"/>
    <sheet name="1-Demontažna dela" sheetId="52" r:id="rId2"/>
    <sheet name="2-Oprema in montaža" sheetId="54" r:id="rId3"/>
    <sheet name="3-Ostale storitve" sheetId="55" r:id="rId4"/>
  </sheets>
  <definedNames>
    <definedName name="CENA_1">'1-Demontažna dela'!$F$16</definedName>
    <definedName name="CENA_2">'2-Oprema in montaža'!$F$23</definedName>
    <definedName name="CENA_3">'3-Ostale storitve'!$F$38</definedName>
    <definedName name="_xlnm.Print_Area" localSheetId="1">'1-Demontažna dela'!$A$2:$F$29</definedName>
    <definedName name="_xlnm.Print_Area" localSheetId="2">'2-Oprema in montaža'!$A$2:$F$36</definedName>
    <definedName name="_xlnm.Print_Area" localSheetId="3">'3-Ostale storitve'!$A$2:$F$51</definedName>
    <definedName name="_xlnm.Print_Area" localSheetId="0">'Rekapitulacija-LENDAVA'!$A$1:$D$28</definedName>
    <definedName name="_xlnm.Print_Titles" localSheetId="1">'1-Demontažna dela'!$4:$6</definedName>
    <definedName name="_xlnm.Print_Titles" localSheetId="2">'2-Oprema in montaža'!$4:$6</definedName>
    <definedName name="_xlnm.Print_Titles" localSheetId="3">'3-Ostale storitve'!$4:$6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2" l="1"/>
  <c r="F22" i="54"/>
  <c r="F21" i="54"/>
  <c r="F14" i="54"/>
  <c r="F13" i="54"/>
  <c r="F12" i="54"/>
  <c r="F32" i="55"/>
  <c r="F37" i="55"/>
  <c r="F36" i="55"/>
  <c r="F35" i="55"/>
  <c r="F34" i="55"/>
  <c r="F33" i="55"/>
  <c r="F23" i="55"/>
  <c r="F22" i="55"/>
  <c r="F21" i="55"/>
  <c r="F20" i="55"/>
  <c r="F19" i="55"/>
  <c r="F18" i="55"/>
  <c r="F26" i="55"/>
  <c r="F25" i="55"/>
  <c r="F27" i="55"/>
  <c r="F28" i="55"/>
  <c r="F29" i="55"/>
  <c r="F30" i="55"/>
  <c r="F15" i="55"/>
  <c r="F13" i="55"/>
  <c r="F14" i="55"/>
  <c r="F16" i="55"/>
  <c r="F12" i="55"/>
  <c r="F11" i="55"/>
  <c r="F9" i="55"/>
  <c r="F8" i="55"/>
  <c r="D3" i="55"/>
  <c r="C3" i="55"/>
  <c r="C2" i="55"/>
  <c r="F17" i="54"/>
  <c r="F16" i="54"/>
  <c r="F15" i="54"/>
  <c r="F11" i="54"/>
  <c r="F10" i="54"/>
  <c r="F19" i="54"/>
  <c r="D3" i="54"/>
  <c r="C3" i="54"/>
  <c r="C2" i="54"/>
  <c r="D3" i="52"/>
  <c r="C3" i="52"/>
  <c r="C2" i="52"/>
  <c r="F15" i="52"/>
  <c r="F14" i="52"/>
  <c r="F13" i="52"/>
  <c r="F11" i="52"/>
  <c r="F9" i="52"/>
  <c r="F16" i="52" l="1"/>
  <c r="F23" i="54"/>
  <c r="F38" i="55"/>
  <c r="F25" i="54" l="1"/>
  <c r="F24" i="54"/>
  <c r="F39" i="55"/>
  <c r="F40" i="55"/>
  <c r="D12" i="47" a="1"/>
  <c r="F18" i="52"/>
  <c r="D11" i="47"/>
  <c r="F17" i="52"/>
  <c r="D13" i="47" l="1" a="1"/>
  <c r="D14" i="47" l="1"/>
  <c r="D15" i="47" s="1"/>
  <c r="D16" i="47" s="1"/>
  <c r="D17" i="47" s="1"/>
  <c r="D18" i="4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<sst xmlns="http://schemas.openxmlformats.org/spreadsheetml/2006/main" count="222" uniqueCount="116">
  <si>
    <t>DDV</t>
  </si>
  <si>
    <t>Količina</t>
  </si>
  <si>
    <t>CENA skupaj (EURO) brez DDV</t>
  </si>
  <si>
    <t xml:space="preserve">Kraj in datum: </t>
  </si>
  <si>
    <t>Opomba:</t>
  </si>
  <si>
    <t>Kraj in datum izpolnjevanja:</t>
  </si>
  <si>
    <t>Izpolnil (ime in priimek, podjetje):</t>
  </si>
  <si>
    <t>REKAPITULACIJA</t>
  </si>
  <si>
    <t>Skupaj z DDV [EUR]</t>
  </si>
  <si>
    <t>Ponudnik (ime, priimek, podjetje):</t>
  </si>
  <si>
    <t xml:space="preserve">Ponudnik soglaša, da so izpolnjeni podatki skladni z razpisno dokumentacijo. </t>
  </si>
  <si>
    <t>Enota</t>
  </si>
  <si>
    <t>kpl</t>
  </si>
  <si>
    <t xml:space="preserve"> CENA skupaj (EURO) z DDV</t>
  </si>
  <si>
    <t>cena</t>
  </si>
  <si>
    <t>CENA SKUPAJ (EUR)</t>
  </si>
  <si>
    <t>CENA / enota (EUR)</t>
  </si>
  <si>
    <t>Postavka</t>
  </si>
  <si>
    <t>I.</t>
  </si>
  <si>
    <t>OPIS</t>
  </si>
  <si>
    <t>Demontažna dela</t>
  </si>
  <si>
    <t>I.1</t>
  </si>
  <si>
    <t>Odklop, demontaža, začasna prestavitev znotraj kletnega prostora ter kratkostičenje SN kabelskih povezav v SN celicah.</t>
  </si>
  <si>
    <t>I.2</t>
  </si>
  <si>
    <t>I.3</t>
  </si>
  <si>
    <t>Odklop, demontaža, odvoz in razgradnja SN zbiralk, vključno s 3-polnim SN ločilnikom, podpornimi izolatorji, prehodnimi izolatorji, nosilnimi in zaščitnimi konstrukcijami ter ostalo opremo za povezavo sektorja SIA in SIB</t>
  </si>
  <si>
    <t>I.5</t>
  </si>
  <si>
    <t>I.6</t>
  </si>
  <si>
    <t>I.7</t>
  </si>
  <si>
    <t>Odklop, demontaža, odvoz in razgradnja SN zbiralk, vključno s 3-polnim SN ločilnikom, podpornimi izolatorji, prehodnimi izolatorji, nosilnimi in zaščitnimi konstrukcijami ter ostalo opremo za povezavo sektorja SIIA in SIIB</t>
  </si>
  <si>
    <t>POPIS OPREME, MATERIALA IN DEL</t>
  </si>
  <si>
    <t>II.</t>
  </si>
  <si>
    <t>III.</t>
  </si>
  <si>
    <r>
      <rPr>
        <b/>
        <sz val="9"/>
        <color theme="1"/>
        <rFont val="Calibri"/>
        <family val="2"/>
        <charset val="238"/>
        <scheme val="minor"/>
      </rPr>
      <t>*</t>
    </r>
    <r>
      <rPr>
        <sz val="9"/>
        <color theme="1"/>
        <rFont val="Calibri"/>
        <family val="2"/>
        <charset val="238"/>
        <scheme val="minor"/>
      </rPr>
      <t xml:space="preserve"> vse cene so brez DDV, zaokrožene na dve decimalni mesti (eurocent). Posamezne vrednosti so zmnožek količine in cene, zaokroženo na dve decimalni mesti (eurocent) natančno. </t>
    </r>
  </si>
  <si>
    <t>manjkajoča cena - obvezen vnos</t>
  </si>
  <si>
    <t>cena vnešena</t>
  </si>
  <si>
    <r>
      <rPr>
        <b/>
        <sz val="9"/>
        <rFont val="Calibri"/>
        <family val="2"/>
        <charset val="238"/>
        <scheme val="minor"/>
      </rPr>
      <t>KOMENTAR PONUDNIKA</t>
    </r>
    <r>
      <rPr>
        <sz val="9"/>
        <rFont val="Calibri"/>
        <family val="2"/>
        <charset val="238"/>
        <scheme val="minor"/>
      </rPr>
      <t xml:space="preserve"> (</t>
    </r>
    <r>
      <rPr>
        <sz val="9"/>
        <color rgb="FFFF0000"/>
        <rFont val="Calibri"/>
        <family val="2"/>
        <charset val="238"/>
        <scheme val="minor"/>
      </rPr>
      <t>neobvezno</t>
    </r>
    <r>
      <rPr>
        <sz val="9"/>
        <rFont val="Calibri"/>
        <family val="2"/>
        <charset val="238"/>
        <scheme val="minor"/>
      </rPr>
      <t>)</t>
    </r>
  </si>
  <si>
    <t>Dobava opreme in elektromontažna dela</t>
  </si>
  <si>
    <t>Oprema in montaža</t>
  </si>
  <si>
    <t>Ostale storitve</t>
  </si>
  <si>
    <t>Šolanje naročnikovega osebja</t>
  </si>
  <si>
    <t>III.1</t>
  </si>
  <si>
    <t>III.2</t>
  </si>
  <si>
    <t>Sodelovanje na internih tehničnih pregledih</t>
  </si>
  <si>
    <t>III.3</t>
  </si>
  <si>
    <t>III.4</t>
  </si>
  <si>
    <t>III.5</t>
  </si>
  <si>
    <t>III.6</t>
  </si>
  <si>
    <t>III.7</t>
  </si>
  <si>
    <t>Razmeščanje in izris potrebnih odprtin v stikališču</t>
  </si>
  <si>
    <t>Nadzor in koordinacija pri postavitvi tirnic in izvedbi gradbenih del povezanih s postavitivjo tirnic in izvedbo odprtin.</t>
  </si>
  <si>
    <t>Sodelovanje pri parametriranju</t>
  </si>
  <si>
    <t>Funkcionalno preskušanje</t>
  </si>
  <si>
    <t>VN preizkus</t>
  </si>
  <si>
    <t>Spuščanje v pogon</t>
  </si>
  <si>
    <t>III.8</t>
  </si>
  <si>
    <t>III.9</t>
  </si>
  <si>
    <t>III.10</t>
  </si>
  <si>
    <t>III.11</t>
  </si>
  <si>
    <t>III.12</t>
  </si>
  <si>
    <t>III.13</t>
  </si>
  <si>
    <t>III.14</t>
  </si>
  <si>
    <t>FAZA 1 - Zamenjava celic (rušitev sektorja A - novi niz celic S1A)</t>
  </si>
  <si>
    <t>FAZA 2 - Zamenjava celic (rušitev sektorja A - novi niz celic S1B)</t>
  </si>
  <si>
    <t>FAZA 3 - Zamenjava celic (rušitev sektorja B - novi niz celic S2A)</t>
  </si>
  <si>
    <t>FAZA 4 - Zamenjava celic (rušitev sektorja B - novi niz celic S2B)</t>
  </si>
  <si>
    <t>III.15</t>
  </si>
  <si>
    <t>III.16</t>
  </si>
  <si>
    <t>III.17</t>
  </si>
  <si>
    <t>III.18</t>
  </si>
  <si>
    <t>III.19</t>
  </si>
  <si>
    <t>III.20</t>
  </si>
  <si>
    <t>III.21</t>
  </si>
  <si>
    <t>III.22</t>
  </si>
  <si>
    <t>III.23</t>
  </si>
  <si>
    <t>III.24</t>
  </si>
  <si>
    <t>III.25</t>
  </si>
  <si>
    <t>III.26</t>
  </si>
  <si>
    <t>Dobava in montaža se izvede fazno v največ štirih fazah. Faznost izvedbe in priklopov bo definirana v kasnejši fazi projekta.</t>
  </si>
  <si>
    <t>II.1</t>
  </si>
  <si>
    <t>II.2</t>
  </si>
  <si>
    <t>II.3</t>
  </si>
  <si>
    <t>II.4</t>
  </si>
  <si>
    <t>kos</t>
  </si>
  <si>
    <t>- transformatorska celica</t>
  </si>
  <si>
    <t>- sklopna celica</t>
  </si>
  <si>
    <t>- merilna celica</t>
  </si>
  <si>
    <t>- shunt celica</t>
  </si>
  <si>
    <t>- izvodna (rezervna) celica/ celica LR</t>
  </si>
  <si>
    <t>II.5</t>
  </si>
  <si>
    <t>II.6</t>
  </si>
  <si>
    <t>m</t>
  </si>
  <si>
    <t>kg</t>
  </si>
  <si>
    <t>II.7</t>
  </si>
  <si>
    <t>FAZA 1 in 2 - Zamenjava celic (rušitev sektorja A - novi niz celic S1)</t>
  </si>
  <si>
    <t>FAZA 3 in 4 - Zamenjava celic (rušitev sektorja B - novi niz celic S2)</t>
  </si>
  <si>
    <r>
      <t xml:space="preserve">NEPREDVIDENA DELA
</t>
    </r>
    <r>
      <rPr>
        <sz val="11"/>
        <color rgb="FF000000"/>
        <rFont val="Calibri"/>
        <family val="2"/>
        <charset val="238"/>
        <scheme val="minor"/>
      </rPr>
      <t>Nepredvidena dela, ki se obračunajo po dejanski količini vgrajenega materiala in porabljenem času, po potrditvi nadzornika in vpisom dopolnitev/sprememb v gradbeni dnevnik</t>
    </r>
  </si>
  <si>
    <t>Skupaj postavke I + II + III brez DDV [EUR]</t>
  </si>
  <si>
    <t>CENA (EUR)</t>
  </si>
  <si>
    <t>II.1.1</t>
  </si>
  <si>
    <t>II.1.2</t>
  </si>
  <si>
    <t>II.1.3</t>
  </si>
  <si>
    <t>II.1.4</t>
  </si>
  <si>
    <t>II.1.5</t>
  </si>
  <si>
    <t>Začasne prestavitev celic za sprostitev sektorja pred rušitvijo</t>
  </si>
  <si>
    <t>Začasne in končne prestavitev v nove celice</t>
  </si>
  <si>
    <r>
      <rPr>
        <u/>
        <sz val="9"/>
        <rFont val="Calibri"/>
        <family val="2"/>
        <charset val="238"/>
        <scheme val="minor"/>
      </rPr>
      <t>Prestavitev in ponovni priklop obstoječe SN kabelske povezave v nove celice:</t>
    </r>
    <r>
      <rPr>
        <sz val="9"/>
        <rFont val="Calibri"/>
        <family val="2"/>
        <charset val="238"/>
        <scheme val="minor"/>
      </rPr>
      <t xml:space="preserve">
Odklop in demontaža SN kabelske povezave v SN celici, začasna prestavitev ter ponovni priklop obstoječega SN kabla z obstoječo kabelsko glavo v prosto  novo SN celico. </t>
    </r>
  </si>
  <si>
    <t>Dobava in montaža 20 kV celic za RTP 110/20 kV LENDAVA</t>
  </si>
  <si>
    <r>
      <t xml:space="preserve">Dobava in montaža novih kovinskih konstrukcij (28 kosov) za pritrditev kablov in tokovnih objemnih transformatorjev v kabelskem prostoru, vključno z vsem pritrdilnim materialom. 
</t>
    </r>
    <r>
      <rPr>
        <i/>
        <sz val="9"/>
        <color theme="1"/>
        <rFont val="Calibri"/>
        <family val="2"/>
        <charset val="238"/>
        <scheme val="minor"/>
      </rPr>
      <t>OPOMBA: Detajlno bodo konstrukcije definirane v fazi PZI</t>
    </r>
  </si>
  <si>
    <r>
      <t xml:space="preserve">Dobava, rezanje, formiranje v ravninsko konfiguracijo, polaganje, izdelava kabelskih končnikov, označevanje, pritrditev in priključitev enožilnega kabla N2XS(FL)2Y 1x240/25RM mm2 12/20(24) kV.
</t>
    </r>
    <r>
      <rPr>
        <i/>
        <sz val="9"/>
        <color theme="1"/>
        <rFont val="Calibri"/>
        <family val="2"/>
        <charset val="238"/>
        <scheme val="minor"/>
      </rPr>
      <t>OPOMBA: Izvedeta se 2 (dve) 3-fazni zbiralnični povezavi med dvema sektorjema novega SN stikališča, 2 vodnika po fazi.</t>
    </r>
  </si>
  <si>
    <t>Dobava, rezanje, polaganje,vizdelava kabelskih končnikov,  označevanje, pritrditev in priključitev enožilnega kabla NA2XS(FL)2Y 1x150/25RM mm2 12/20(24) kV za ozemljitev nove shunt celice.</t>
  </si>
  <si>
    <r>
      <rPr>
        <u/>
        <sz val="9"/>
        <rFont val="Calibri"/>
        <family val="2"/>
        <charset val="238"/>
        <scheme val="minor"/>
      </rPr>
      <t>Podaljšanje, prestavitev in ponovni priklop SN kabelske povezave v nove celice:</t>
    </r>
    <r>
      <rPr>
        <sz val="9"/>
        <rFont val="Calibri"/>
        <family val="2"/>
        <charset val="238"/>
        <scheme val="minor"/>
      </rPr>
      <t xml:space="preserve">
Odklop in demontaža SN kabelske povezave v SN celici, podaljšanje obstoječega SN kablovoda do 20 m z izvedbo kabelske spojke in nove kabelske glave, prestavitev ter priklop v prosto novo SN celico.</t>
    </r>
  </si>
  <si>
    <t>Komplet dobava, vnos, niveliranje, pritrditev, montaža in priklop polno opremljenega z zrakom izoliranega  20 kV stikališča za primarno distribucijo z nazivnim tokom zbiralk 1250 A, nazivnim kratkotrajnim (1s) termičnim tokom 25 kA sestavljenega iz štirih sektorjev 20 kV celic v spodnjem obsegu.
Dobavljeno stikališče mora biti polno opremljeno in s tovarniško izvedenimi vsemi internimi povezavami. V NN krmilnih omaricah mora biti izvedeno funkcionalno ožičenje, ozemljevanje, prav tako morajo biti izvedene vse medsebojne povezave med celicami. Stikališče in vgrajena oprema morajo biti v skladu z zahtevami iz tehnične specifikacije tega DZR.  V ceni mora biti zajet celoten obseg določen v tehnični specifikaciji DZR (kot npr. transport, zavarovanje, garancija, FAT, itd.).
Dobavljeno stikališče naj bo v sledečem obsegu:</t>
  </si>
  <si>
    <r>
      <rPr>
        <b/>
        <u/>
        <sz val="9"/>
        <color theme="1"/>
        <rFont val="Calibri"/>
        <family val="2"/>
        <charset val="238"/>
        <scheme val="minor"/>
      </rPr>
      <t>Polno opremljena SN celica:</t>
    </r>
    <r>
      <rPr>
        <sz val="9"/>
        <color theme="1"/>
        <rFont val="Calibri"/>
        <family val="2"/>
        <charset val="238"/>
        <scheme val="minor"/>
      </rPr>
      <t xml:space="preserve">
Odklop, demontaža, odvoz in razgradnja komplet SN celice vključujoč vso vgrajeno opremo, vrata, kovinske konstrukcije ter komplet povezave do skoznjikov na zunanji steni objekta z vso pripadajočo opremo in kovinskimi konstrukcijami v stikališčnem in kletnem prostoru.
</t>
    </r>
    <r>
      <rPr>
        <i/>
        <sz val="9"/>
        <color theme="1"/>
        <rFont val="Calibri"/>
        <family val="2"/>
        <charset val="238"/>
        <scheme val="minor"/>
      </rPr>
      <t xml:space="preserve">OPOMBA: Celico je potrebno izprazniti in v celoti pripraviti na rušenje vmesnih sten. </t>
    </r>
    <r>
      <rPr>
        <i/>
        <u/>
        <sz val="9"/>
        <color theme="1"/>
        <rFont val="Calibri"/>
        <family val="2"/>
        <charset val="238"/>
        <scheme val="minor"/>
      </rPr>
      <t>Rušenje predelnih sten ni v sklopu tega razpisa.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b/>
        <i/>
        <sz val="9"/>
        <color theme="1"/>
        <rFont val="Calibri"/>
        <family val="2"/>
        <charset val="238"/>
        <scheme val="minor"/>
      </rPr>
      <t>Pazljiva demontaža izbrane opreme obstoječega prostozračnega 20 kV stikališča, namenjene nadaljnji uporabi oziroma obratovalni rezervi naročnika, kot je definirano v DZR.</t>
    </r>
    <r>
      <rPr>
        <sz val="9"/>
        <color theme="1"/>
        <rFont val="Calibri"/>
        <family val="2"/>
        <charset val="238"/>
        <scheme val="minor"/>
      </rPr>
      <t xml:space="preserve"> </t>
    </r>
    <r>
      <rPr>
        <b/>
        <i/>
        <sz val="9"/>
        <color theme="1"/>
        <rFont val="Calibri"/>
        <family val="2"/>
        <charset val="238"/>
        <scheme val="minor"/>
      </rPr>
      <t>V ceni morajo biti zajeti vsi stroški demontaže, zaščite, paletiranja, manipulacije, nakladanja, prevoza do 80 km, razkladanja, vnosa v objekt ter zlaganja oziroma namestitve opreme na police naročnika.</t>
    </r>
  </si>
  <si>
    <t>Za potrebe fazne obnove 20 kV stikališča je potrebno zagotoviti nemoteno napajanje 20 kV omrežja.
V prvih dveh fazah je potrebno sprostiti sektor celic "A", kateri napaja dva 20 kV izvoda.
Pred začetkom del, je potrebno dva izvoda prestaviti na sektor celic "B" v obstoječe celice.
Obseg del zajema izdelavo komplet tehnične dokumentacije in izvedbo vseh del premontaže opreme z vsem potrebnim  materialom, vključno s prevezavo objemnega tokovnika v Holmgrenovo vezavo. Vključen je tudi preizkus delovanja zaščit.</t>
  </si>
  <si>
    <t>Skupaj z nepredvidenimi deli brez DDV [EUR]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</si>
</sst>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_-* #,##0.00\ _€_-;\-* #,##0.00\ _€_-;_-* &quot;-&quot;??\ _€_-;_-@_-"/>
  </numFmts>
  <fonts count="29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6"/>
      <color theme="0"/>
      <name val="Calibri"/>
      <family val="2"/>
      <charset val="238"/>
      <scheme val="minor"/>
    </font>
    <font>
      <b/>
      <sz val="6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u/>
      <sz val="9"/>
      <color theme="1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5E7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9">
    <xf numFmtId="0" fontId="0" fillId="0" borderId="0" xfId="0"/>
    <xf numFmtId="165" fontId="10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165" fontId="2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165" fontId="5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0" fontId="0" fillId="0" borderId="0" xfId="0" applyProtection="1">
      <protection hidden="1"/>
    </xf>
    <xf numFmtId="0" fontId="14" fillId="12" borderId="0" xfId="0" applyFont="1" applyFill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165" fontId="0" fillId="9" borderId="1" xfId="0" applyNumberFormat="1" applyFill="1" applyBorder="1" applyAlignment="1" applyProtection="1">
      <alignment horizontal="right" vertical="center"/>
      <protection hidden="1"/>
    </xf>
    <xf numFmtId="165" fontId="0" fillId="7" borderId="1" xfId="0" applyNumberFormat="1" applyFill="1" applyBorder="1" applyAlignment="1" applyProtection="1">
      <alignment horizontal="right"/>
      <protection hidden="1"/>
    </xf>
    <xf numFmtId="165" fontId="10" fillId="6" borderId="1" xfId="0" applyNumberFormat="1" applyFont="1" applyFill="1" applyBorder="1" applyAlignment="1" applyProtection="1">
      <alignment horizontal="right"/>
      <protection hidden="1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10" borderId="1" xfId="0" applyFont="1" applyFill="1" applyBorder="1" applyAlignment="1">
      <alignment horizontal="left" vertical="center"/>
    </xf>
    <xf numFmtId="0" fontId="11" fillId="1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0" xfId="0" applyFont="1"/>
    <xf numFmtId="165" fontId="9" fillId="0" borderId="1" xfId="0" applyNumberFormat="1" applyFont="1" applyBorder="1" applyAlignment="1" applyProtection="1">
      <alignment horizontal="right" vertical="center" wrapText="1" indent="1"/>
      <protection locked="0"/>
    </xf>
    <xf numFmtId="0" fontId="1" fillId="0" borderId="0" xfId="0" applyFont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right" vertical="center"/>
    </xf>
    <xf numFmtId="44" fontId="2" fillId="7" borderId="1" xfId="0" applyNumberFormat="1" applyFont="1" applyFill="1" applyBorder="1" applyAlignment="1">
      <alignment horizontal="left" vertical="center"/>
    </xf>
    <xf numFmtId="0" fontId="2" fillId="7" borderId="1" xfId="0" applyFont="1" applyFill="1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10" fillId="0" borderId="0" xfId="0" applyFont="1" applyAlignment="1" applyProtection="1">
      <alignment horizontal="right" vertical="center"/>
      <protection hidden="1"/>
    </xf>
    <xf numFmtId="0" fontId="2" fillId="0" borderId="1" xfId="0" quotePrefix="1" applyFont="1" applyBorder="1" applyAlignment="1">
      <alignment horizontal="left" vertical="center" wrapText="1"/>
    </xf>
    <xf numFmtId="0" fontId="12" fillId="9" borderId="1" xfId="0" applyFont="1" applyFill="1" applyBorder="1" applyAlignment="1">
      <alignment horizontal="center" vertical="center"/>
    </xf>
    <xf numFmtId="0" fontId="10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right" vertical="center"/>
      <protection hidden="1"/>
    </xf>
    <xf numFmtId="44" fontId="0" fillId="0" borderId="0" xfId="0" applyNumberFormat="1" applyAlignment="1" applyProtection="1">
      <alignment vertical="center"/>
      <protection hidden="1"/>
    </xf>
    <xf numFmtId="0" fontId="5" fillId="0" borderId="0" xfId="0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1" fontId="5" fillId="0" borderId="0" xfId="0" applyNumberFormat="1" applyFont="1" applyAlignment="1" applyProtection="1">
      <alignment horizontal="right" vertical="center"/>
      <protection hidden="1"/>
    </xf>
    <xf numFmtId="44" fontId="5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right" vertical="center"/>
      <protection hidden="1"/>
    </xf>
    <xf numFmtId="44" fontId="20" fillId="11" borderId="0" xfId="0" applyNumberFormat="1" applyFont="1" applyFill="1" applyAlignment="1" applyProtection="1">
      <alignment vertical="center" wrapText="1"/>
      <protection hidden="1"/>
    </xf>
    <xf numFmtId="44" fontId="20" fillId="13" borderId="0" xfId="0" applyNumberFormat="1" applyFont="1" applyFill="1" applyAlignment="1" applyProtection="1">
      <alignment vertical="center"/>
      <protection hidden="1"/>
    </xf>
    <xf numFmtId="0" fontId="8" fillId="3" borderId="1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top" wrapText="1"/>
    </xf>
    <xf numFmtId="165" fontId="20" fillId="0" borderId="1" xfId="0" applyNumberFormat="1" applyFont="1" applyBorder="1" applyAlignment="1" applyProtection="1">
      <alignment horizontal="right" vertical="center" wrapText="1" indent="1"/>
      <protection hidden="1"/>
    </xf>
    <xf numFmtId="165" fontId="9" fillId="7" borderId="1" xfId="0" applyNumberFormat="1" applyFont="1" applyFill="1" applyBorder="1" applyAlignment="1">
      <alignment horizontal="right" vertical="center" wrapText="1" indent="1"/>
    </xf>
    <xf numFmtId="49" fontId="8" fillId="7" borderId="1" xfId="0" applyNumberFormat="1" applyFont="1" applyFill="1" applyBorder="1" applyAlignment="1" applyProtection="1">
      <alignment horizontal="left" vertical="center" wrapText="1"/>
      <protection locked="0"/>
    </xf>
    <xf numFmtId="1" fontId="22" fillId="7" borderId="1" xfId="0" applyNumberFormat="1" applyFont="1" applyFill="1" applyBorder="1" applyAlignment="1" applyProtection="1">
      <alignment horizontal="center" vertical="center"/>
      <protection hidden="1"/>
    </xf>
    <xf numFmtId="0" fontId="24" fillId="7" borderId="1" xfId="0" applyFont="1" applyFill="1" applyBorder="1" applyAlignment="1" applyProtection="1">
      <alignment horizontal="left" vertical="center" wrapText="1"/>
      <protection hidden="1"/>
    </xf>
    <xf numFmtId="0" fontId="4" fillId="7" borderId="1" xfId="0" applyFont="1" applyFill="1" applyBorder="1" applyAlignment="1" applyProtection="1">
      <alignment horizontal="center" vertical="center"/>
      <protection hidden="1"/>
    </xf>
    <xf numFmtId="165" fontId="25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165" fontId="26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49" fontId="23" fillId="7" borderId="1" xfId="0" applyNumberFormat="1" applyFont="1" applyFill="1" applyBorder="1" applyAlignment="1" applyProtection="1">
      <alignment horizontal="left" vertical="center" wrapText="1"/>
      <protection hidden="1"/>
    </xf>
    <xf numFmtId="0" fontId="4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65" fontId="20" fillId="0" borderId="10" xfId="0" applyNumberFormat="1" applyFont="1" applyBorder="1" applyAlignment="1" applyProtection="1">
      <alignment horizontal="right" vertical="center" wrapText="1" indent="1"/>
      <protection hidden="1"/>
    </xf>
    <xf numFmtId="49" fontId="8" fillId="7" borderId="10" xfId="0" applyNumberFormat="1" applyFont="1" applyFill="1" applyBorder="1" applyAlignment="1" applyProtection="1">
      <alignment horizontal="left" vertical="center" wrapText="1"/>
      <protection locked="0"/>
    </xf>
    <xf numFmtId="165" fontId="20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0" fontId="2" fillId="7" borderId="1" xfId="0" applyFont="1" applyFill="1" applyBorder="1" applyAlignment="1" applyProtection="1">
      <alignment horizontal="center" vertical="center"/>
      <protection hidden="1"/>
    </xf>
    <xf numFmtId="165" fontId="9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49" fontId="24" fillId="7" borderId="1" xfId="0" applyNumberFormat="1" applyFont="1" applyFill="1" applyBorder="1" applyAlignment="1" applyProtection="1">
      <alignment horizontal="left" vertical="center" wrapText="1"/>
      <protection hidden="1"/>
    </xf>
    <xf numFmtId="49" fontId="13" fillId="7" borderId="1" xfId="0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0" quotePrefix="1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 indent="1"/>
    </xf>
    <xf numFmtId="0" fontId="11" fillId="9" borderId="12" xfId="0" applyFont="1" applyFill="1" applyBorder="1" applyAlignment="1">
      <alignment horizontal="left" vertical="center" wrapText="1"/>
    </xf>
    <xf numFmtId="9" fontId="12" fillId="9" borderId="12" xfId="0" applyNumberFormat="1" applyFont="1" applyFill="1" applyBorder="1" applyAlignment="1">
      <alignment horizontal="right" vertical="center" wrapText="1"/>
    </xf>
    <xf numFmtId="165" fontId="0" fillId="0" borderId="12" xfId="0" applyNumberFormat="1" applyBorder="1" applyAlignment="1">
      <alignment horizontal="right" vertical="center"/>
    </xf>
    <xf numFmtId="165" fontId="10" fillId="8" borderId="9" xfId="0" applyNumberFormat="1" applyFont="1" applyFill="1" applyBorder="1" applyAlignment="1" applyProtection="1">
      <alignment horizontal="right" vertical="center"/>
      <protection hidden="1"/>
    </xf>
    <xf numFmtId="0" fontId="10" fillId="10" borderId="2" xfId="0" applyFont="1" applyFill="1" applyBorder="1" applyAlignment="1">
      <alignment vertical="center"/>
    </xf>
    <xf numFmtId="0" fontId="10" fillId="10" borderId="3" xfId="0" applyFont="1" applyFill="1" applyBorder="1" applyAlignment="1">
      <alignment vertical="center"/>
    </xf>
    <xf numFmtId="0" fontId="11" fillId="9" borderId="2" xfId="0" applyFont="1" applyFill="1" applyBorder="1" applyAlignment="1">
      <alignment horizontal="left" vertical="center"/>
    </xf>
    <xf numFmtId="0" fontId="11" fillId="9" borderId="3" xfId="0" applyFont="1" applyFill="1" applyBorder="1" applyAlignment="1">
      <alignment horizontal="left" vertical="center"/>
    </xf>
    <xf numFmtId="0" fontId="0" fillId="8" borderId="15" xfId="0" applyFill="1" applyBorder="1"/>
    <xf numFmtId="0" fontId="0" fillId="6" borderId="3" xfId="0" applyFill="1" applyBorder="1"/>
    <xf numFmtId="9" fontId="0" fillId="7" borderId="3" xfId="0" applyNumberFormat="1" applyFill="1" applyBorder="1"/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quotePrefix="1" applyNumberFormat="1" applyFont="1" applyBorder="1" applyAlignment="1">
      <alignment horizontal="left" vertical="center" wrapText="1"/>
    </xf>
    <xf numFmtId="49" fontId="0" fillId="0" borderId="0" xfId="0" applyNumberFormat="1" applyAlignment="1" applyProtection="1">
      <alignment horizontal="left" vertical="top" wrapText="1"/>
      <protection locked="0"/>
    </xf>
    <xf numFmtId="0" fontId="10" fillId="4" borderId="0" xfId="0" applyFont="1" applyFill="1" applyAlignment="1">
      <alignment horizontal="left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8" borderId="13" xfId="0" applyFont="1" applyFill="1" applyBorder="1" applyAlignment="1">
      <alignment horizontal="right"/>
    </xf>
    <xf numFmtId="0" fontId="10" fillId="8" borderId="14" xfId="0" applyFont="1" applyFill="1" applyBorder="1"/>
    <xf numFmtId="0" fontId="0" fillId="7" borderId="2" xfId="0" applyFill="1" applyBorder="1" applyAlignment="1">
      <alignment horizontal="right"/>
    </xf>
    <xf numFmtId="0" fontId="0" fillId="7" borderId="4" xfId="0" applyFill="1" applyBorder="1"/>
    <xf numFmtId="0" fontId="10" fillId="6" borderId="2" xfId="0" applyFont="1" applyFill="1" applyBorder="1" applyAlignment="1">
      <alignment horizontal="right"/>
    </xf>
    <xf numFmtId="0" fontId="10" fillId="6" borderId="4" xfId="0" applyFont="1" applyFill="1" applyBorder="1"/>
    <xf numFmtId="0" fontId="0" fillId="4" borderId="8" xfId="0" applyFill="1" applyBorder="1" applyAlignment="1">
      <alignment horizontal="left" vertical="center" wrapText="1"/>
    </xf>
    <xf numFmtId="49" fontId="0" fillId="0" borderId="16" xfId="0" applyNumberForma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right" vertical="center"/>
      <protection hidden="1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0" fontId="10" fillId="7" borderId="2" xfId="0" applyFont="1" applyFill="1" applyBorder="1" applyAlignment="1">
      <alignment horizontal="right" vertical="center"/>
    </xf>
    <xf numFmtId="0" fontId="10" fillId="7" borderId="4" xfId="0" applyFont="1" applyFill="1" applyBorder="1" applyAlignment="1">
      <alignment horizontal="right" vertical="center"/>
    </xf>
    <xf numFmtId="0" fontId="10" fillId="7" borderId="3" xfId="0" applyFont="1" applyFill="1" applyBorder="1" applyAlignment="1">
      <alignment horizontal="right" vertical="center"/>
    </xf>
    <xf numFmtId="164" fontId="2" fillId="7" borderId="2" xfId="0" applyNumberFormat="1" applyFont="1" applyFill="1" applyBorder="1" applyAlignment="1">
      <alignment horizontal="right" vertical="center"/>
    </xf>
    <xf numFmtId="164" fontId="2" fillId="7" borderId="4" xfId="0" applyNumberFormat="1" applyFont="1" applyFill="1" applyBorder="1" applyAlignment="1">
      <alignment horizontal="right" vertical="center"/>
    </xf>
    <xf numFmtId="164" fontId="2" fillId="7" borderId="3" xfId="0" applyNumberFormat="1" applyFont="1" applyFill="1" applyBorder="1" applyAlignment="1">
      <alignment horizontal="right" vertical="center"/>
    </xf>
    <xf numFmtId="0" fontId="5" fillId="7" borderId="2" xfId="0" applyFont="1" applyFill="1" applyBorder="1" applyAlignment="1">
      <alignment horizontal="right" vertical="center"/>
    </xf>
    <xf numFmtId="0" fontId="5" fillId="7" borderId="4" xfId="0" applyFont="1" applyFill="1" applyBorder="1" applyAlignment="1">
      <alignment horizontal="right" vertical="center"/>
    </xf>
    <xf numFmtId="0" fontId="5" fillId="7" borderId="3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2">
    <cellStyle name="Hyperlink" xfId="1" xr:uid="{C27D8896-B343-4A2A-A862-5E5D1AC3FBAE}"/>
    <cellStyle name="Navadno" xfId="0" builtinId="0"/>
  </cellStyles>
  <dxfs count="62"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protection hidden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</font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font>
        <b val="0"/>
      </font>
      <numFmt numFmtId="30" formatCode="@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font>
        <b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protection hidden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protection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hidden="0"/>
    </dxf>
  </dxfs>
  <tableStyles count="0" defaultTableStyle="TableStyleMedium2" defaultPivotStyle="PivotStyleLight16"/>
  <colors>
    <mruColors>
      <color rgb="FFF1F5E7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783986</xdr:colOff>
      <xdr:row>0</xdr:row>
      <xdr:rowOff>109903</xdr:rowOff>
    </xdr:from>
    <xdr:to>
      <xdr:col>1</xdr:col>
      <xdr:colOff>2677508</xdr:colOff>
      <xdr:row>3</xdr:row>
      <xdr:rowOff>80307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5D1FB05E-E031-ED12-1480-AE0AC6D02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063" y="109903"/>
          <a:ext cx="1893522" cy="43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2</xdr:row>
      <xdr:rowOff>136072</xdr:rowOff>
    </xdr:from>
    <xdr:to>
      <xdr:col>1</xdr:col>
      <xdr:colOff>1417273</xdr:colOff>
      <xdr:row>4</xdr:row>
      <xdr:rowOff>103075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6136637-6777-470F-88E6-A216657A4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489858"/>
          <a:ext cx="1893522" cy="4228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2</xdr:row>
      <xdr:rowOff>136072</xdr:rowOff>
    </xdr:from>
    <xdr:to>
      <xdr:col>1</xdr:col>
      <xdr:colOff>1417273</xdr:colOff>
      <xdr:row>4</xdr:row>
      <xdr:rowOff>103075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51A92D0-FCDE-494C-8379-4FA1BBDB9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488497"/>
          <a:ext cx="1890801" cy="4242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2</xdr:row>
      <xdr:rowOff>136072</xdr:rowOff>
    </xdr:from>
    <xdr:to>
      <xdr:col>1</xdr:col>
      <xdr:colOff>1417273</xdr:colOff>
      <xdr:row>4</xdr:row>
      <xdr:rowOff>103075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A580E495-7B97-4D8E-A153-0B1C31D99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488497"/>
          <a:ext cx="1890801" cy="42420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AFC917-B8BD-4522-AA79-7C354903C50B}" name="Tabela_1" displayName="Tabela_1" ref="A6:G15" totalsRowShown="0" headerRowDxfId="61" dataDxfId="59" headerRowBorderDxfId="60" tableBorderDxfId="58" totalsRowBorderDxfId="57">
  <tableColumns count="7">
    <tableColumn id="2" xr3:uid="{E3A6C261-0958-48AA-AF2A-312E69365347}" name="Postavka" dataDxfId="56"/>
    <tableColumn id="3" xr3:uid="{B5397DF7-C224-47CC-A6B0-D1BC880D1F3E}" name="OPIS" dataDxfId="55"/>
    <tableColumn id="4" xr3:uid="{46DD178F-E9C7-4373-B3A0-3E73F867CD5F}" name="Količina" dataDxfId="54"/>
    <tableColumn id="9" xr3:uid="{411B1F26-ECE9-47BB-883C-63D4082DA9C3}" name="Enota" dataDxfId="53"/>
    <tableColumn id="5" xr3:uid="{AF87C5AE-B62D-4B4B-963D-C8B547B8597D}" name="CENA / enota (EUR)" dataDxfId="52"/>
    <tableColumn id="6" xr3:uid="{FB284624-0B9C-4C88-8E31-5FAD11ACA96D}" name="CENA SKUPAJ (EUR)" dataDxfId="51">
      <calculatedColumnFormula>ROUND(Tabela_1[[#This Row],[Količina]]*ROUND(Tabela_1[[#This Row],[CENA / enota (EUR)]],2),2)</calculatedColumnFormula>
    </tableColumn>
    <tableColumn id="8" xr3:uid="{3A6AC62C-EDAB-457F-963D-2C9DC2E7A406}" name="KOMENTAR PONUDNIKA (neobvezno)" dataDxfId="5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B1B032A-6E16-4F6C-AFE8-533756F633C3}" name="Tabela_2" displayName="Tabela_2" ref="A6:G22" totalsRowShown="0" headerRowDxfId="49" dataDxfId="47" headerRowBorderDxfId="48" tableBorderDxfId="46" totalsRowBorderDxfId="45">
  <tableColumns count="7">
    <tableColumn id="2" xr3:uid="{BD976960-95FE-410A-B0E4-EF1B006E767C}" name="Postavka" dataDxfId="44"/>
    <tableColumn id="3" xr3:uid="{C8EAEB3C-3AD6-467B-B64B-3418F5182671}" name="OPIS" dataDxfId="43"/>
    <tableColumn id="4" xr3:uid="{3A7446EC-EF6C-466A-82B8-A7E46AD3024C}" name="Količina" dataDxfId="42"/>
    <tableColumn id="9" xr3:uid="{1B17354A-1CC1-4720-84C7-14E04484657A}" name="Enota" dataDxfId="41"/>
    <tableColumn id="5" xr3:uid="{5946ABBD-339E-494A-8DC7-90BF3D9CE5FD}" name="CENA / enota (EUR)" dataDxfId="40"/>
    <tableColumn id="6" xr3:uid="{DD6F6CDD-4048-41E3-AE50-E0C881F92B33}" name="CENA SKUPAJ (EUR)" dataDxfId="39">
      <calculatedColumnFormula>ROUND(Tabela_2[[#This Row],[Količina]]*ROUND(Tabela_2[[#This Row],[CENA / enota (EUR)]],2),2)</calculatedColumnFormula>
    </tableColumn>
    <tableColumn id="8" xr3:uid="{005D6F38-ED80-4309-9EE6-32B3C18BE022}" name="KOMENTAR PONUDNIKA (neobvezno)" dataDxfId="38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814D88-6840-4F4E-B16C-4D48F4A39987}" name="Tabela_3" displayName="Tabela_3" ref="A6:G37" totalsRowShown="0" headerRowDxfId="37" dataDxfId="35" headerRowBorderDxfId="36" tableBorderDxfId="34" totalsRowBorderDxfId="33">
  <tableColumns count="7">
    <tableColumn id="2" xr3:uid="{5B9ADBE3-2CE0-4DED-BD37-98A95851EFA3}" name="Postavka" dataDxfId="32"/>
    <tableColumn id="3" xr3:uid="{A7A569A0-138A-450F-A17B-2B58AA174208}" name="OPIS" dataDxfId="31"/>
    <tableColumn id="4" xr3:uid="{6E41324A-B08C-4767-AB3E-9EBE96EFCD33}" name="Količina" dataDxfId="30"/>
    <tableColumn id="9" xr3:uid="{FAD8681C-4C5F-4C31-A6B8-15A851995F68}" name="Enota" dataDxfId="29"/>
    <tableColumn id="5" xr3:uid="{DA188412-5631-4EEA-A8F1-5E362A45874B}" name="CENA / enota (EUR)" dataDxfId="28"/>
    <tableColumn id="6" xr3:uid="{22CC7C9B-B029-4F8A-BDD5-756BF349304D}" name="CENA SKUPAJ (EUR)" dataDxfId="27">
      <calculatedColumnFormula>ROUND(Tabela_3[[#This Row],[Količina]]*ROUND(Tabela_3[[#This Row],[CENA / enota (EUR)]],2),2)</calculatedColumnFormula>
    </tableColumn>
    <tableColumn id="8" xr3:uid="{5750DAFE-18C6-4A4F-A18E-E5489475A8DB}" name="KOMENTAR PONUDNIKA (neobvezno)" dataDxfId="26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6A9C6-5802-4FCF-A1C1-4B2AB8FEFCA4}">
  <sheetPr codeName="List1">
    <tabColor rgb="FF00B050"/>
  </sheetPr>
  <dimension ref="A1:D28"/>
  <sheetViews>
    <sheetView tabSelected="1" zoomScale="130" zoomScaleNormal="130" zoomScaleSheetLayoutView="120" workbookViewId="0">
      <selection activeCell="A22" sqref="A22:D22"/>
    </sheetView>
  </sheetViews>
  <sheetFormatPr defaultRowHeight="12" x14ac:dyDescent="0.2"/>
  <cols>
    <col min="1" max="1" width="10.140625" style="11" customWidth="1"/>
    <col min="2" max="2" width="51.7109375" style="11" customWidth="1"/>
    <col min="3" max="3" width="7.140625" style="11" customWidth="1"/>
    <col min="4" max="4" width="23.5703125" style="11" customWidth="1"/>
    <col min="5" max="16384" width="9.140625" style="11"/>
  </cols>
  <sheetData>
    <row r="1" spans="1:4" x14ac:dyDescent="0.2">
      <c r="A1" s="12"/>
    </row>
    <row r="2" spans="1:4" x14ac:dyDescent="0.2">
      <c r="A2" s="12"/>
      <c r="B2" s="13"/>
      <c r="C2" s="13"/>
    </row>
    <row r="3" spans="1:4" x14ac:dyDescent="0.2">
      <c r="A3" s="12"/>
    </row>
    <row r="4" spans="1:4" x14ac:dyDescent="0.2">
      <c r="A4" s="12"/>
    </row>
    <row r="5" spans="1:4" x14ac:dyDescent="0.2">
      <c r="A5" s="14"/>
    </row>
    <row r="6" spans="1:4" ht="15" x14ac:dyDescent="0.2">
      <c r="A6" s="14"/>
      <c r="B6" s="15" t="s">
        <v>7</v>
      </c>
      <c r="C6" s="15"/>
    </row>
    <row r="7" spans="1:4" x14ac:dyDescent="0.2">
      <c r="A7" s="14"/>
      <c r="B7" s="16"/>
      <c r="C7" s="16"/>
    </row>
    <row r="8" spans="1:4" ht="30" x14ac:dyDescent="0.2">
      <c r="A8" s="14"/>
      <c r="B8" s="17" t="s">
        <v>107</v>
      </c>
      <c r="C8" s="17"/>
    </row>
    <row r="10" spans="1:4" ht="15" x14ac:dyDescent="0.2">
      <c r="A10" s="18"/>
      <c r="B10" s="83" t="s">
        <v>30</v>
      </c>
      <c r="C10" s="84"/>
      <c r="D10" s="19" t="s">
        <v>98</v>
      </c>
    </row>
    <row r="11" spans="1:4" ht="15" x14ac:dyDescent="0.2">
      <c r="A11" s="40" t="s">
        <v>18</v>
      </c>
      <c r="B11" s="85" t="s">
        <v>20</v>
      </c>
      <c r="C11" s="86"/>
      <c r="D11" s="7">
        <f>CENA_1</f>
        <v>0</v>
      </c>
    </row>
    <row r="12" spans="1:4" ht="15" x14ac:dyDescent="0.2">
      <c r="A12" s="40" t="s">
        <v>31</v>
      </c>
      <c r="B12" s="85" t="s">
        <v>38</v>
      </c>
      <c r="C12" s="86"/>
      <c r="D12" s="7" cm="1">
        <f t="array" ref="D12">CENA_2</f>
        <v>0</v>
      </c>
    </row>
    <row r="13" spans="1:4" ht="15" x14ac:dyDescent="0.2">
      <c r="A13" s="40" t="s">
        <v>32</v>
      </c>
      <c r="B13" s="85" t="s">
        <v>39</v>
      </c>
      <c r="C13" s="86"/>
      <c r="D13" s="7" cm="1">
        <f t="array" ref="D13">CENA_3</f>
        <v>0</v>
      </c>
    </row>
    <row r="14" spans="1:4" ht="15.75" thickBot="1" x14ac:dyDescent="0.3">
      <c r="A14" s="98" t="s">
        <v>97</v>
      </c>
      <c r="B14" s="99"/>
      <c r="C14" s="87"/>
      <c r="D14" s="82">
        <f>SUBTOTAL(9,D11:D13)</f>
        <v>0</v>
      </c>
    </row>
    <row r="15" spans="1:4" ht="75.75" thickTop="1" x14ac:dyDescent="0.25">
      <c r="A15" s="20"/>
      <c r="B15" s="79" t="s">
        <v>96</v>
      </c>
      <c r="C15" s="80">
        <v>0.1</v>
      </c>
      <c r="D15" s="81">
        <f>D14*C15</f>
        <v>0</v>
      </c>
    </row>
    <row r="16" spans="1:4" ht="15.75" thickBot="1" x14ac:dyDescent="0.3">
      <c r="A16" s="98" t="s">
        <v>115</v>
      </c>
      <c r="B16" s="99"/>
      <c r="C16" s="87"/>
      <c r="D16" s="82">
        <f>SUBTOTAL(9,D11:D15)</f>
        <v>0</v>
      </c>
    </row>
    <row r="17" spans="1:4" ht="15.75" thickTop="1" x14ac:dyDescent="0.25">
      <c r="A17" s="100" t="s">
        <v>0</v>
      </c>
      <c r="B17" s="101"/>
      <c r="C17" s="89">
        <v>0.22</v>
      </c>
      <c r="D17" s="8">
        <f>ROUND(D16*C17,2)</f>
        <v>0</v>
      </c>
    </row>
    <row r="18" spans="1:4" ht="15" x14ac:dyDescent="0.25">
      <c r="A18" s="102" t="s">
        <v>8</v>
      </c>
      <c r="B18" s="103"/>
      <c r="C18" s="88"/>
      <c r="D18" s="9">
        <f>D16+D17</f>
        <v>0</v>
      </c>
    </row>
    <row r="19" spans="1:4" ht="15" x14ac:dyDescent="0.25">
      <c r="A19"/>
      <c r="B19"/>
      <c r="C19"/>
      <c r="D19"/>
    </row>
    <row r="20" spans="1:4" ht="15" x14ac:dyDescent="0.25">
      <c r="A20"/>
      <c r="B20"/>
      <c r="C20"/>
      <c r="D20"/>
    </row>
    <row r="21" spans="1:4" customFormat="1" ht="15" x14ac:dyDescent="0.25">
      <c r="A21" s="104" t="s">
        <v>6</v>
      </c>
      <c r="B21" s="104"/>
      <c r="C21" s="104"/>
      <c r="D21" s="104"/>
    </row>
    <row r="22" spans="1:4" customFormat="1" ht="15" customHeight="1" x14ac:dyDescent="0.25">
      <c r="A22" s="105"/>
      <c r="B22" s="105"/>
      <c r="C22" s="105"/>
      <c r="D22" s="105"/>
    </row>
    <row r="23" spans="1:4" ht="15" x14ac:dyDescent="0.25">
      <c r="A23"/>
      <c r="B23"/>
      <c r="C23"/>
      <c r="D23"/>
    </row>
    <row r="24" spans="1:4" ht="15" x14ac:dyDescent="0.2">
      <c r="A24" s="104" t="s">
        <v>5</v>
      </c>
      <c r="B24" s="104"/>
      <c r="C24" s="104"/>
      <c r="D24" s="104"/>
    </row>
    <row r="25" spans="1:4" ht="15" x14ac:dyDescent="0.2">
      <c r="A25" s="92"/>
      <c r="B25" s="92"/>
      <c r="C25" s="92"/>
      <c r="D25" s="92"/>
    </row>
    <row r="26" spans="1:4" ht="15" x14ac:dyDescent="0.25">
      <c r="A26"/>
      <c r="B26"/>
      <c r="C26"/>
      <c r="D26"/>
    </row>
    <row r="27" spans="1:4" ht="15" x14ac:dyDescent="0.2">
      <c r="A27" s="93" t="s">
        <v>4</v>
      </c>
      <c r="B27" s="93"/>
      <c r="C27" s="93"/>
      <c r="D27" s="93"/>
    </row>
    <row r="28" spans="1:4" ht="15" x14ac:dyDescent="0.2">
      <c r="A28" s="94" t="s">
        <v>10</v>
      </c>
      <c r="B28" s="95"/>
      <c r="C28" s="96"/>
      <c r="D28" s="97"/>
    </row>
  </sheetData>
  <sheetProtection algorithmName="SHA-512" hashValue="np4qVPp9w6ysYbT3k42u5FQzbUQTfTqQ8aQLpEy3zqnCw+UBBAZRF0Nhk/mT27Kua8Ec5IbJqREUXXZSLP2h6w==" saltValue="Vp/lEB1hZSqmCQU0qwpfbg==" spinCount="100000" sheet="1" objects="1" scenarios="1" formatRows="0" insertHyperlinks="0"/>
  <mergeCells count="10">
    <mergeCell ref="A25:D25"/>
    <mergeCell ref="A27:D27"/>
    <mergeCell ref="A28:D28"/>
    <mergeCell ref="A14:B14"/>
    <mergeCell ref="A17:B17"/>
    <mergeCell ref="A18:B18"/>
    <mergeCell ref="A21:D21"/>
    <mergeCell ref="A22:D22"/>
    <mergeCell ref="A24:D24"/>
    <mergeCell ref="A16:B16"/>
  </mergeCells>
  <phoneticPr fontId="16" type="noConversion"/>
  <conditionalFormatting sqref="A22">
    <cfRule type="containsBlanks" dxfId="25" priority="3">
      <formula>LEN(TRIM(A22))=0</formula>
    </cfRule>
    <cfRule type="notContainsBlanks" dxfId="24" priority="4">
      <formula>LEN(TRIM(A22))&gt;0</formula>
    </cfRule>
  </conditionalFormatting>
  <conditionalFormatting sqref="A25">
    <cfRule type="containsBlanks" dxfId="23" priority="1">
      <formula>LEN(TRIM(A25))=0</formula>
    </cfRule>
    <cfRule type="notContainsBlanks" dxfId="22" priority="2">
      <formula>LEN(TRIM(A25))&gt;0</formula>
    </cfRule>
  </conditionalFormatting>
  <pageMargins left="0.7" right="0.7" top="0.75" bottom="0.75" header="0.3" footer="0.3"/>
  <pageSetup paperSize="9" fitToHeight="0" orientation="portrait" r:id="rId1"/>
  <ignoredErrors>
    <ignoredError sqref="D1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90C26-6DFA-47A5-A1F2-5553C9401F4A}">
  <sheetPr codeName="List2">
    <pageSetUpPr fitToPage="1"/>
  </sheetPr>
  <dimension ref="A2:G29"/>
  <sheetViews>
    <sheetView showGridLines="0" zoomScale="120" zoomScaleNormal="120" workbookViewId="0">
      <pane ySplit="6" topLeftCell="A7" activePane="bottomLeft" state="frozen"/>
      <selection pane="bottomLeft" activeCell="E9" sqref="E9"/>
    </sheetView>
  </sheetViews>
  <sheetFormatPr defaultColWidth="9" defaultRowHeight="12.75" x14ac:dyDescent="0.2"/>
  <cols>
    <col min="1" max="1" width="7.7109375" style="21" customWidth="1"/>
    <col min="2" max="2" width="78.7109375" style="21" customWidth="1"/>
    <col min="3" max="3" width="6.7109375" style="21" customWidth="1"/>
    <col min="4" max="4" width="5.7109375" style="21" customWidth="1"/>
    <col min="5" max="5" width="12.7109375" style="21" customWidth="1"/>
    <col min="6" max="6" width="17.7109375" style="21" customWidth="1"/>
    <col min="7" max="7" width="44.7109375" style="21" customWidth="1"/>
    <col min="8" max="16384" width="9" style="21"/>
  </cols>
  <sheetData>
    <row r="2" spans="1:7" s="4" customFormat="1" ht="15" x14ac:dyDescent="0.25">
      <c r="B2" s="6"/>
      <c r="C2" s="106" t="str">
        <f>_xlfn.CONCAT("Izpolnjeno:","  ",COUNTIFS(Tabela_1[CENA / enota (EUR)],"&lt;&gt;",Tabela_1[CENA / enota (EUR)],"&lt;&gt;0"),"/",COUNTIFS(Tabela_1[Količina],"&lt;&gt;",Tabela_1[Količina],"&lt;&gt;0"))</f>
        <v>Izpolnjeno:  0/6</v>
      </c>
      <c r="D2" s="106"/>
      <c r="E2" s="106"/>
      <c r="F2" s="106"/>
      <c r="G2" s="41"/>
    </row>
    <row r="3" spans="1:7" s="4" customFormat="1" ht="15" x14ac:dyDescent="0.25">
      <c r="B3" s="6"/>
      <c r="C3" s="5">
        <f>COUNTIFS(Tabela_1[CENA / enota (EUR)],"&lt;&gt;",Tabela_1[CENA / enota (EUR)],"&lt;&gt;0")</f>
        <v>0</v>
      </c>
      <c r="D3" s="5">
        <f>COUNTIFS(Tabela_1[Količina],"&lt;&gt;",Tabela_1[Količina],"&lt;&gt;0")</f>
        <v>6</v>
      </c>
      <c r="E3"/>
      <c r="F3" s="38"/>
      <c r="G3" s="38"/>
    </row>
    <row r="4" spans="1:7" s="4" customFormat="1" ht="21" x14ac:dyDescent="0.25">
      <c r="A4" s="5"/>
      <c r="B4" s="117" t="s">
        <v>30</v>
      </c>
      <c r="C4" s="117"/>
      <c r="D4" s="117"/>
      <c r="E4" s="117"/>
      <c r="F4" s="117"/>
      <c r="G4" s="23"/>
    </row>
    <row r="5" spans="1:7" ht="21" x14ac:dyDescent="0.2">
      <c r="A5" s="23"/>
      <c r="B5" s="118" t="s">
        <v>20</v>
      </c>
      <c r="C5" s="118"/>
      <c r="D5" s="118"/>
      <c r="E5" s="118"/>
      <c r="F5" s="118"/>
      <c r="G5" s="23"/>
    </row>
    <row r="6" spans="1:7" ht="24" x14ac:dyDescent="0.2">
      <c r="A6" s="24" t="s">
        <v>17</v>
      </c>
      <c r="B6" s="24" t="s">
        <v>19</v>
      </c>
      <c r="C6" s="25" t="s">
        <v>1</v>
      </c>
      <c r="D6" s="25" t="s">
        <v>11</v>
      </c>
      <c r="E6" s="25" t="s">
        <v>16</v>
      </c>
      <c r="F6" s="25" t="s">
        <v>15</v>
      </c>
      <c r="G6" s="55" t="s">
        <v>36</v>
      </c>
    </row>
    <row r="7" spans="1:7" s="11" customFormat="1" x14ac:dyDescent="0.2">
      <c r="A7" s="60" t="s">
        <v>18</v>
      </c>
      <c r="B7" s="61" t="s">
        <v>20</v>
      </c>
      <c r="C7" s="62"/>
      <c r="D7" s="62"/>
      <c r="E7" s="63"/>
      <c r="F7" s="64"/>
      <c r="G7" s="65"/>
    </row>
    <row r="8" spans="1:7" x14ac:dyDescent="0.2">
      <c r="A8" s="60"/>
      <c r="B8" s="61" t="s">
        <v>94</v>
      </c>
      <c r="C8" s="62"/>
      <c r="D8" s="62"/>
      <c r="E8" s="63"/>
      <c r="F8" s="64"/>
      <c r="G8" s="65"/>
    </row>
    <row r="9" spans="1:7" ht="24" x14ac:dyDescent="0.2">
      <c r="A9" s="26" t="s">
        <v>21</v>
      </c>
      <c r="B9" s="39" t="s">
        <v>22</v>
      </c>
      <c r="C9" s="28">
        <v>2</v>
      </c>
      <c r="D9" s="28" t="s">
        <v>12</v>
      </c>
      <c r="E9" s="22"/>
      <c r="F9" s="57">
        <f>ROUND(Tabela_1[[#This Row],[Količina]]*ROUND(Tabela_1[[#This Row],[CENA / enota (EUR)]],2),2)</f>
        <v>0</v>
      </c>
      <c r="G9" s="10"/>
    </row>
    <row r="10" spans="1:7" ht="132" x14ac:dyDescent="0.2">
      <c r="A10" s="26" t="s">
        <v>23</v>
      </c>
      <c r="B10" s="39" t="s">
        <v>113</v>
      </c>
      <c r="C10" s="28">
        <v>5</v>
      </c>
      <c r="D10" s="28" t="s">
        <v>12</v>
      </c>
      <c r="E10" s="22"/>
      <c r="F10" s="57">
        <f>ROUND(Tabela_1[[#This Row],[Količina]]*ROUND(Tabela_1[[#This Row],[CENA / enota (EUR)]],2),2)</f>
        <v>0</v>
      </c>
      <c r="G10" s="10"/>
    </row>
    <row r="11" spans="1:7" ht="36" x14ac:dyDescent="0.2">
      <c r="A11" s="26" t="s">
        <v>24</v>
      </c>
      <c r="B11" s="27" t="s">
        <v>25</v>
      </c>
      <c r="C11" s="28">
        <v>2</v>
      </c>
      <c r="D11" s="28" t="s">
        <v>12</v>
      </c>
      <c r="E11" s="22"/>
      <c r="F11" s="57">
        <f>ROUND(Tabela_1[[#This Row],[Količina]]*ROUND(Tabela_1[[#This Row],[CENA / enota (EUR)]],2),2)</f>
        <v>0</v>
      </c>
      <c r="G11" s="10"/>
    </row>
    <row r="12" spans="1:7" x14ac:dyDescent="0.2">
      <c r="A12" s="60"/>
      <c r="B12" s="61" t="s">
        <v>95</v>
      </c>
      <c r="C12" s="62"/>
      <c r="D12" s="62"/>
      <c r="E12" s="63"/>
      <c r="F12" s="64"/>
      <c r="G12" s="65"/>
    </row>
    <row r="13" spans="1:7" ht="24" x14ac:dyDescent="0.2">
      <c r="A13" s="26" t="s">
        <v>26</v>
      </c>
      <c r="B13" s="39" t="s">
        <v>22</v>
      </c>
      <c r="C13" s="28">
        <v>11</v>
      </c>
      <c r="D13" s="28" t="s">
        <v>12</v>
      </c>
      <c r="E13" s="22"/>
      <c r="F13" s="57">
        <f>ROUND(Tabela_1[[#This Row],[Količina]]*ROUND(Tabela_1[[#This Row],[CENA / enota (EUR)]],2),2)</f>
        <v>0</v>
      </c>
      <c r="G13" s="10"/>
    </row>
    <row r="14" spans="1:7" ht="132" x14ac:dyDescent="0.2">
      <c r="A14" s="26" t="s">
        <v>27</v>
      </c>
      <c r="B14" s="39" t="s">
        <v>113</v>
      </c>
      <c r="C14" s="28">
        <v>16</v>
      </c>
      <c r="D14" s="28" t="s">
        <v>12</v>
      </c>
      <c r="E14" s="22"/>
      <c r="F14" s="57">
        <f>ROUND(Tabela_1[[#This Row],[Količina]]*ROUND(Tabela_1[[#This Row],[CENA / enota (EUR)]],2),2)</f>
        <v>0</v>
      </c>
      <c r="G14" s="10"/>
    </row>
    <row r="15" spans="1:7" ht="36" x14ac:dyDescent="0.2">
      <c r="A15" s="26" t="s">
        <v>28</v>
      </c>
      <c r="B15" s="27" t="s">
        <v>29</v>
      </c>
      <c r="C15" s="28">
        <v>2</v>
      </c>
      <c r="D15" s="28" t="s">
        <v>12</v>
      </c>
      <c r="E15" s="22"/>
      <c r="F15" s="57">
        <f>ROUND(Tabela_1[[#This Row],[Količina]]*ROUND(Tabela_1[[#This Row],[CENA / enota (EUR)]],2),2)</f>
        <v>0</v>
      </c>
      <c r="G15" s="10"/>
    </row>
    <row r="16" spans="1:7" ht="15" x14ac:dyDescent="0.25">
      <c r="A16"/>
      <c r="B16" s="108" t="s">
        <v>2</v>
      </c>
      <c r="C16" s="109"/>
      <c r="D16" s="109"/>
      <c r="E16" s="110"/>
      <c r="F16" s="1">
        <f>SUBTOTAL(9,Tabela_1[CENA SKUPAJ (EUR)])</f>
        <v>0</v>
      </c>
      <c r="G16" s="37"/>
    </row>
    <row r="17" spans="1:7" x14ac:dyDescent="0.2">
      <c r="A17" s="11"/>
      <c r="B17" s="111" t="s">
        <v>0</v>
      </c>
      <c r="C17" s="112"/>
      <c r="D17" s="113"/>
      <c r="E17" s="29">
        <v>0.22</v>
      </c>
      <c r="F17" s="2">
        <f>ROUND(CENA_1*E17,2)</f>
        <v>0</v>
      </c>
      <c r="G17" s="30"/>
    </row>
    <row r="18" spans="1:7" x14ac:dyDescent="0.2">
      <c r="A18" s="11"/>
      <c r="B18" s="114" t="s">
        <v>13</v>
      </c>
      <c r="C18" s="115"/>
      <c r="D18" s="115"/>
      <c r="E18" s="116"/>
      <c r="F18" s="3">
        <f>ROUND(CENA_1*(1+E17),2)</f>
        <v>0</v>
      </c>
      <c r="G18" s="31"/>
    </row>
    <row r="20" spans="1:7" ht="24" x14ac:dyDescent="0.2">
      <c r="B20" s="42" t="s">
        <v>33</v>
      </c>
      <c r="C20" s="43"/>
      <c r="D20" s="44"/>
      <c r="E20" s="45"/>
    </row>
    <row r="21" spans="1:7" x14ac:dyDescent="0.2">
      <c r="B21" s="46" t="s">
        <v>4</v>
      </c>
      <c r="C21" s="47"/>
      <c r="D21" s="48"/>
      <c r="E21" s="49"/>
    </row>
    <row r="22" spans="1:7" x14ac:dyDescent="0.2">
      <c r="B22" s="50" t="s">
        <v>34</v>
      </c>
      <c r="C22" s="51"/>
      <c r="D22" s="52"/>
      <c r="E22" s="53"/>
    </row>
    <row r="23" spans="1:7" x14ac:dyDescent="0.2">
      <c r="B23" s="50" t="s">
        <v>35</v>
      </c>
      <c r="C23" s="51"/>
      <c r="D23" s="52"/>
      <c r="E23" s="54" t="s">
        <v>14</v>
      </c>
    </row>
    <row r="25" spans="1:7" x14ac:dyDescent="0.2">
      <c r="A25" s="33"/>
      <c r="B25" s="32" t="s">
        <v>3</v>
      </c>
    </row>
    <row r="26" spans="1:7" x14ac:dyDescent="0.2">
      <c r="A26" s="34"/>
      <c r="B26" s="107"/>
      <c r="C26" s="107"/>
      <c r="D26" s="107"/>
      <c r="E26" s="107"/>
      <c r="F26" s="107"/>
      <c r="G26" s="56"/>
    </row>
    <row r="27" spans="1:7" x14ac:dyDescent="0.2">
      <c r="A27" s="34"/>
      <c r="B27" s="35"/>
    </row>
    <row r="28" spans="1:7" x14ac:dyDescent="0.2">
      <c r="A28" s="33"/>
      <c r="B28" s="32" t="s">
        <v>9</v>
      </c>
    </row>
    <row r="29" spans="1:7" x14ac:dyDescent="0.2">
      <c r="A29" s="34"/>
      <c r="B29" s="107"/>
      <c r="C29" s="107"/>
      <c r="D29" s="107"/>
      <c r="E29" s="107"/>
      <c r="F29" s="107"/>
      <c r="G29" s="56"/>
    </row>
  </sheetData>
  <sheetProtection algorithmName="SHA-512" hashValue="/hLNIMQYTKs+PzEYlmtVhQk/ndj69kJmiKmZ6Zb1rdKE334n9VSSce7rj2LTv2qV1Z+6j81JSvt4oWYGjVRcFA==" saltValue="fkhYdC7HCQ4X7kCkHz9RaQ==" spinCount="100000" sheet="1" objects="1" scenarios="1" formatRows="0" insertHyperlinks="0"/>
  <mergeCells count="8">
    <mergeCell ref="C2:F2"/>
    <mergeCell ref="B26:F26"/>
    <mergeCell ref="B29:F29"/>
    <mergeCell ref="B16:E16"/>
    <mergeCell ref="B17:D17"/>
    <mergeCell ref="B18:E18"/>
    <mergeCell ref="B4:F4"/>
    <mergeCell ref="B5:F5"/>
  </mergeCells>
  <conditionalFormatting sqref="B26 B29">
    <cfRule type="containsBlanks" dxfId="21" priority="16">
      <formula>LEN(TRIM(B26))=0</formula>
    </cfRule>
    <cfRule type="notContainsBlanks" dxfId="20" priority="17">
      <formula>LEN(TRIM(B26))&gt;0</formula>
    </cfRule>
  </conditionalFormatting>
  <conditionalFormatting sqref="C2">
    <cfRule type="expression" dxfId="19" priority="20">
      <formula>($C$3=$D$3)</formula>
    </cfRule>
    <cfRule type="expression" dxfId="18" priority="21">
      <formula>NOT($C$3=$D$3)</formula>
    </cfRule>
  </conditionalFormatting>
  <conditionalFormatting sqref="E9:E11 E13:E15">
    <cfRule type="containsBlanks" dxfId="17" priority="3">
      <formula>LEN(TRIM(E9))=0</formula>
    </cfRule>
    <cfRule type="notContainsBlanks" dxfId="16" priority="4">
      <formula>LEN(TRIM(E9))&gt;0</formula>
    </cfRule>
  </conditionalFormatting>
  <dataValidations count="1">
    <dataValidation type="custom" allowBlank="1" showInputMessage="1" showErrorMessage="1" errorTitle="Nepravilen vnos!" error="Vrednost mora biti pozitivna in zaokrožena na dve decimalni mesti." sqref="E7:E15" xr:uid="{D8CC852C-5394-4789-9804-AB323AB24B91}">
      <formula1>AND(ISNUMBER(E7),E7&gt;0,ROUND(E7*100,6)-INT(E7*100)=0,NOT(ISBLANK(E7)))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horizontalDpi="300" r:id="rId1"/>
  <headerFooter>
    <oddHeader>&amp;L&amp;"-,Krepko"Dobava in montaža 20 kV celic za RTP 110/20 kV LENDAVA</oddHeader>
    <oddFooter>&amp;L&amp;9Verzija: 1&amp;C&amp;9Stran &amp;P od &amp;N&amp;R&amp;9&amp;A</oddFooter>
  </headerFooter>
  <ignoredErrors>
    <ignoredError sqref="F9 C3:D3 C2 F11" emptyCellReference="1"/>
  </ignoredErrors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BFBE-2AAC-46CB-B0A4-3B469618B07E}">
  <sheetPr>
    <pageSetUpPr fitToPage="1"/>
  </sheetPr>
  <dimension ref="A2:G36"/>
  <sheetViews>
    <sheetView showGridLines="0" zoomScale="120" zoomScaleNormal="120" workbookViewId="0">
      <pane ySplit="6" topLeftCell="A7" activePane="bottomLeft" state="frozen"/>
      <selection pane="bottomLeft" activeCell="E10" sqref="E10"/>
    </sheetView>
  </sheetViews>
  <sheetFormatPr defaultColWidth="9" defaultRowHeight="12.75" x14ac:dyDescent="0.2"/>
  <cols>
    <col min="1" max="1" width="7.7109375" style="21" customWidth="1"/>
    <col min="2" max="2" width="78.7109375" style="21" customWidth="1"/>
    <col min="3" max="3" width="6.7109375" style="21" customWidth="1"/>
    <col min="4" max="4" width="5.7109375" style="21" customWidth="1"/>
    <col min="5" max="5" width="12.7109375" style="21" customWidth="1"/>
    <col min="6" max="6" width="17.7109375" style="21" customWidth="1"/>
    <col min="7" max="7" width="44.7109375" style="21" customWidth="1"/>
    <col min="8" max="16384" width="9" style="21"/>
  </cols>
  <sheetData>
    <row r="2" spans="1:7" s="4" customFormat="1" ht="15" x14ac:dyDescent="0.25">
      <c r="B2" s="6"/>
      <c r="C2" s="106" t="str">
        <f>_xlfn.CONCAT("Izpolnjeno:","  ",COUNTIFS(Tabela_2[CENA / enota (EUR)],"&lt;&gt;",Tabela_2[CENA / enota (EUR)],"&lt;&gt;0"),"/",COUNTIFS(Tabela_2[Količina],"&lt;&gt;",Tabela_2[Količina],"&lt;&gt;0"))</f>
        <v>Izpolnjeno:  0/11</v>
      </c>
      <c r="D2" s="106"/>
      <c r="E2" s="106"/>
      <c r="F2" s="106"/>
      <c r="G2" s="41"/>
    </row>
    <row r="3" spans="1:7" s="4" customFormat="1" ht="15" x14ac:dyDescent="0.25">
      <c r="B3" s="6"/>
      <c r="C3" s="5">
        <f>COUNTIFS(Tabela_2[CENA / enota (EUR)],"&lt;&gt;",Tabela_2[CENA / enota (EUR)],"&lt;&gt;0")</f>
        <v>0</v>
      </c>
      <c r="D3" s="5">
        <f>COUNTIFS(Tabela_2[Količina],"&lt;&gt;",Tabela_2[Količina],"&lt;&gt;0")</f>
        <v>11</v>
      </c>
      <c r="E3"/>
      <c r="F3" s="38"/>
      <c r="G3" s="38"/>
    </row>
    <row r="4" spans="1:7" s="4" customFormat="1" ht="21" x14ac:dyDescent="0.25">
      <c r="A4" s="5"/>
      <c r="B4" s="117" t="s">
        <v>30</v>
      </c>
      <c r="C4" s="117"/>
      <c r="D4" s="117"/>
      <c r="E4" s="117"/>
      <c r="F4" s="117"/>
      <c r="G4" s="23"/>
    </row>
    <row r="5" spans="1:7" ht="21" x14ac:dyDescent="0.2">
      <c r="A5" s="23"/>
      <c r="B5" s="118" t="s">
        <v>37</v>
      </c>
      <c r="C5" s="118"/>
      <c r="D5" s="118"/>
      <c r="E5" s="118"/>
      <c r="F5" s="118"/>
      <c r="G5" s="23"/>
    </row>
    <row r="6" spans="1:7" ht="24" x14ac:dyDescent="0.2">
      <c r="A6" s="24" t="s">
        <v>17</v>
      </c>
      <c r="B6" s="24" t="s">
        <v>19</v>
      </c>
      <c r="C6" s="25" t="s">
        <v>1</v>
      </c>
      <c r="D6" s="25" t="s">
        <v>11</v>
      </c>
      <c r="E6" s="25" t="s">
        <v>16</v>
      </c>
      <c r="F6" s="25" t="s">
        <v>15</v>
      </c>
      <c r="G6" s="55" t="s">
        <v>36</v>
      </c>
    </row>
    <row r="7" spans="1:7" x14ac:dyDescent="0.2">
      <c r="A7" s="60" t="s">
        <v>31</v>
      </c>
      <c r="B7" s="75" t="s">
        <v>37</v>
      </c>
      <c r="C7" s="62"/>
      <c r="D7" s="62"/>
      <c r="E7" s="63"/>
      <c r="F7" s="64"/>
      <c r="G7" s="65"/>
    </row>
    <row r="8" spans="1:7" ht="25.5" x14ac:dyDescent="0.2">
      <c r="A8" s="60"/>
      <c r="B8" s="76" t="s">
        <v>78</v>
      </c>
      <c r="C8" s="62"/>
      <c r="D8" s="62"/>
      <c r="E8" s="63"/>
      <c r="F8" s="64"/>
      <c r="G8" s="65"/>
    </row>
    <row r="9" spans="1:7" ht="144" x14ac:dyDescent="0.2">
      <c r="A9" s="26" t="s">
        <v>79</v>
      </c>
      <c r="B9" s="77" t="s">
        <v>112</v>
      </c>
      <c r="C9" s="73"/>
      <c r="D9" s="73"/>
      <c r="E9" s="74"/>
      <c r="F9" s="72"/>
      <c r="G9" s="10"/>
    </row>
    <row r="10" spans="1:7" x14ac:dyDescent="0.2">
      <c r="A10" s="26" t="s">
        <v>99</v>
      </c>
      <c r="B10" s="78" t="s">
        <v>88</v>
      </c>
      <c r="C10" s="28">
        <v>28</v>
      </c>
      <c r="D10" s="28" t="s">
        <v>83</v>
      </c>
      <c r="E10" s="22"/>
      <c r="F10" s="57">
        <f>ROUND(Tabela_2[[#This Row],[Količina]]*ROUND(Tabela_2[[#This Row],[CENA / enota (EUR)]],2),2)</f>
        <v>0</v>
      </c>
      <c r="G10" s="10"/>
    </row>
    <row r="11" spans="1:7" x14ac:dyDescent="0.2">
      <c r="A11" s="26" t="s">
        <v>100</v>
      </c>
      <c r="B11" s="78" t="s">
        <v>84</v>
      </c>
      <c r="C11" s="28">
        <v>3</v>
      </c>
      <c r="D11" s="28" t="s">
        <v>83</v>
      </c>
      <c r="E11" s="22"/>
      <c r="F11" s="57">
        <f>ROUND(Tabela_2[[#This Row],[Količina]]*ROUND(Tabela_2[[#This Row],[CENA / enota (EUR)]],2),2)</f>
        <v>0</v>
      </c>
      <c r="G11" s="10"/>
    </row>
    <row r="12" spans="1:7" x14ac:dyDescent="0.2">
      <c r="A12" s="26" t="s">
        <v>101</v>
      </c>
      <c r="B12" s="78" t="s">
        <v>85</v>
      </c>
      <c r="C12" s="28">
        <v>4</v>
      </c>
      <c r="D12" s="28" t="s">
        <v>83</v>
      </c>
      <c r="E12" s="22"/>
      <c r="F12" s="57">
        <f>ROUND(Tabela_2[[#This Row],[Količina]]*ROUND(Tabela_2[[#This Row],[CENA / enota (EUR)]],2),2)</f>
        <v>0</v>
      </c>
      <c r="G12" s="10"/>
    </row>
    <row r="13" spans="1:7" x14ac:dyDescent="0.2">
      <c r="A13" s="26" t="s">
        <v>102</v>
      </c>
      <c r="B13" s="78" t="s">
        <v>86</v>
      </c>
      <c r="C13" s="28">
        <v>4</v>
      </c>
      <c r="D13" s="28" t="s">
        <v>83</v>
      </c>
      <c r="E13" s="22"/>
      <c r="F13" s="57">
        <f>ROUND(Tabela_2[[#This Row],[Količina]]*ROUND(Tabela_2[[#This Row],[CENA / enota (EUR)]],2),2)</f>
        <v>0</v>
      </c>
      <c r="G13" s="10"/>
    </row>
    <row r="14" spans="1:7" x14ac:dyDescent="0.2">
      <c r="A14" s="26" t="s">
        <v>103</v>
      </c>
      <c r="B14" s="78" t="s">
        <v>87</v>
      </c>
      <c r="C14" s="28">
        <v>1</v>
      </c>
      <c r="D14" s="28" t="s">
        <v>83</v>
      </c>
      <c r="E14" s="22"/>
      <c r="F14" s="57">
        <f>ROUND(Tabela_2[[#This Row],[Količina]]*ROUND(Tabela_2[[#This Row],[CENA / enota (EUR)]],2),2)</f>
        <v>0</v>
      </c>
      <c r="G14" s="10"/>
    </row>
    <row r="15" spans="1:7" ht="60" x14ac:dyDescent="0.2">
      <c r="A15" s="26" t="s">
        <v>80</v>
      </c>
      <c r="B15" s="77" t="s">
        <v>109</v>
      </c>
      <c r="C15" s="28">
        <v>180</v>
      </c>
      <c r="D15" s="28" t="s">
        <v>91</v>
      </c>
      <c r="E15" s="22"/>
      <c r="F15" s="57">
        <f>ROUND(Tabela_2[[#This Row],[Količina]]*ROUND(Tabela_2[[#This Row],[CENA / enota (EUR)]],2),2)</f>
        <v>0</v>
      </c>
      <c r="G15" s="10"/>
    </row>
    <row r="16" spans="1:7" ht="24" x14ac:dyDescent="0.2">
      <c r="A16" s="26" t="s">
        <v>81</v>
      </c>
      <c r="B16" s="77" t="s">
        <v>110</v>
      </c>
      <c r="C16" s="28">
        <v>50</v>
      </c>
      <c r="D16" s="28" t="s">
        <v>91</v>
      </c>
      <c r="E16" s="22"/>
      <c r="F16" s="57">
        <f>ROUND(Tabela_2[[#This Row],[Količina]]*ROUND(Tabela_2[[#This Row],[CENA / enota (EUR)]],2),2)</f>
        <v>0</v>
      </c>
      <c r="G16" s="10"/>
    </row>
    <row r="17" spans="1:7" ht="48" x14ac:dyDescent="0.2">
      <c r="A17" s="26" t="s">
        <v>82</v>
      </c>
      <c r="B17" s="77" t="s">
        <v>108</v>
      </c>
      <c r="C17" s="28">
        <v>1250</v>
      </c>
      <c r="D17" s="28" t="s">
        <v>92</v>
      </c>
      <c r="E17" s="22"/>
      <c r="F17" s="57">
        <f>ROUND(Tabela_2[[#This Row],[Količina]]*ROUND(Tabela_2[[#This Row],[CENA / enota (EUR)]],2),2)</f>
        <v>0</v>
      </c>
      <c r="G17" s="10"/>
    </row>
    <row r="18" spans="1:7" x14ac:dyDescent="0.2">
      <c r="A18" s="60"/>
      <c r="B18" s="76" t="s">
        <v>104</v>
      </c>
      <c r="C18" s="62"/>
      <c r="D18" s="62"/>
      <c r="E18" s="63"/>
      <c r="F18" s="64"/>
      <c r="G18" s="65"/>
    </row>
    <row r="19" spans="1:7" ht="84" x14ac:dyDescent="0.2">
      <c r="A19" s="26" t="s">
        <v>89</v>
      </c>
      <c r="B19" s="91" t="s">
        <v>114</v>
      </c>
      <c r="C19" s="28">
        <v>2</v>
      </c>
      <c r="D19" s="28" t="s">
        <v>12</v>
      </c>
      <c r="E19" s="22"/>
      <c r="F19" s="57">
        <f>ROUND(Tabela_2[[#This Row],[Količina]]*ROUND(Tabela_2[[#This Row],[CENA / enota (EUR)]],2),2)</f>
        <v>0</v>
      </c>
      <c r="G19" s="10"/>
    </row>
    <row r="20" spans="1:7" x14ac:dyDescent="0.2">
      <c r="A20" s="60"/>
      <c r="B20" s="76" t="s">
        <v>105</v>
      </c>
      <c r="C20" s="62"/>
      <c r="D20" s="62"/>
      <c r="E20" s="63"/>
      <c r="F20" s="64"/>
      <c r="G20" s="65"/>
    </row>
    <row r="21" spans="1:7" ht="36" x14ac:dyDescent="0.2">
      <c r="A21" s="26" t="s">
        <v>90</v>
      </c>
      <c r="B21" s="90" t="s">
        <v>106</v>
      </c>
      <c r="C21" s="28">
        <v>11</v>
      </c>
      <c r="D21" s="28" t="s">
        <v>12</v>
      </c>
      <c r="E21" s="22"/>
      <c r="F21" s="57">
        <f>ROUND(Tabela_2[[#This Row],[Količina]]*ROUND(Tabela_2[[#This Row],[CENA / enota (EUR)]],2),2)</f>
        <v>0</v>
      </c>
      <c r="G21" s="10"/>
    </row>
    <row r="22" spans="1:7" ht="48" x14ac:dyDescent="0.2">
      <c r="A22" s="26" t="s">
        <v>93</v>
      </c>
      <c r="B22" s="90" t="s">
        <v>111</v>
      </c>
      <c r="C22" s="28">
        <v>11</v>
      </c>
      <c r="D22" s="28" t="s">
        <v>12</v>
      </c>
      <c r="E22" s="22"/>
      <c r="F22" s="57">
        <f>ROUND(Tabela_2[[#This Row],[Količina]]*ROUND(Tabela_2[[#This Row],[CENA / enota (EUR)]],2),2)</f>
        <v>0</v>
      </c>
      <c r="G22" s="10"/>
    </row>
    <row r="23" spans="1:7" ht="15" x14ac:dyDescent="0.25">
      <c r="A23"/>
      <c r="B23" s="108" t="s">
        <v>2</v>
      </c>
      <c r="C23" s="109"/>
      <c r="D23" s="109"/>
      <c r="E23" s="110"/>
      <c r="F23" s="1">
        <f>SUBTOTAL(9,Tabela_2[CENA SKUPAJ (EUR)])</f>
        <v>0</v>
      </c>
      <c r="G23" s="37"/>
    </row>
    <row r="24" spans="1:7" x14ac:dyDescent="0.2">
      <c r="A24" s="11"/>
      <c r="B24" s="111" t="s">
        <v>0</v>
      </c>
      <c r="C24" s="112"/>
      <c r="D24" s="113"/>
      <c r="E24" s="29">
        <v>0.22</v>
      </c>
      <c r="F24" s="2">
        <f>ROUND(CENA_2*E24,2)</f>
        <v>0</v>
      </c>
      <c r="G24" s="30"/>
    </row>
    <row r="25" spans="1:7" x14ac:dyDescent="0.2">
      <c r="A25" s="11"/>
      <c r="B25" s="114" t="s">
        <v>13</v>
      </c>
      <c r="C25" s="115"/>
      <c r="D25" s="115"/>
      <c r="E25" s="116"/>
      <c r="F25" s="3">
        <f>ROUND(CENA_2*(1+E24),2)</f>
        <v>0</v>
      </c>
      <c r="G25" s="31"/>
    </row>
    <row r="27" spans="1:7" ht="24" x14ac:dyDescent="0.2">
      <c r="B27" s="42" t="s">
        <v>33</v>
      </c>
      <c r="C27" s="43"/>
      <c r="D27" s="44"/>
      <c r="E27" s="45"/>
    </row>
    <row r="28" spans="1:7" x14ac:dyDescent="0.2">
      <c r="B28" s="46" t="s">
        <v>4</v>
      </c>
      <c r="C28" s="47"/>
      <c r="D28" s="48"/>
      <c r="E28" s="49"/>
    </row>
    <row r="29" spans="1:7" x14ac:dyDescent="0.2">
      <c r="B29" s="50" t="s">
        <v>34</v>
      </c>
      <c r="C29" s="51"/>
      <c r="D29" s="52"/>
      <c r="E29" s="53"/>
    </row>
    <row r="30" spans="1:7" x14ac:dyDescent="0.2">
      <c r="B30" s="50" t="s">
        <v>35</v>
      </c>
      <c r="C30" s="51"/>
      <c r="D30" s="52"/>
      <c r="E30" s="54" t="s">
        <v>14</v>
      </c>
    </row>
    <row r="32" spans="1:7" x14ac:dyDescent="0.2">
      <c r="A32" s="33"/>
      <c r="B32" s="32" t="s">
        <v>3</v>
      </c>
    </row>
    <row r="33" spans="1:7" x14ac:dyDescent="0.2">
      <c r="A33" s="34"/>
      <c r="B33" s="107"/>
      <c r="C33" s="107"/>
      <c r="D33" s="107"/>
      <c r="E33" s="107"/>
      <c r="F33" s="107"/>
      <c r="G33" s="56"/>
    </row>
    <row r="34" spans="1:7" x14ac:dyDescent="0.2">
      <c r="A34" s="34"/>
      <c r="B34" s="35"/>
    </row>
    <row r="35" spans="1:7" x14ac:dyDescent="0.2">
      <c r="A35" s="33"/>
      <c r="B35" s="32" t="s">
        <v>9</v>
      </c>
    </row>
    <row r="36" spans="1:7" x14ac:dyDescent="0.2">
      <c r="A36" s="34"/>
      <c r="B36" s="107"/>
      <c r="C36" s="107"/>
      <c r="D36" s="107"/>
      <c r="E36" s="107"/>
      <c r="F36" s="107"/>
      <c r="G36" s="56"/>
    </row>
  </sheetData>
  <sheetProtection algorithmName="SHA-512" hashValue="5+rk8RHVW9OykDMrrlaUv0tcrnceWdnL0rmy7+r4ihpvNYy+bNoSn1SeId+ZpqSuclVjzuv8HAmWegIJnzrlxg==" saltValue="4B04ZCpeGcB+aUDiylMbxA==" spinCount="100000" sheet="1" objects="1" scenarios="1" formatRows="0" insertHyperlinks="0"/>
  <mergeCells count="8">
    <mergeCell ref="B33:F33"/>
    <mergeCell ref="B36:F36"/>
    <mergeCell ref="C2:F2"/>
    <mergeCell ref="B4:F4"/>
    <mergeCell ref="B5:F5"/>
    <mergeCell ref="B23:E23"/>
    <mergeCell ref="B24:D24"/>
    <mergeCell ref="B25:E25"/>
  </mergeCells>
  <phoneticPr fontId="16" type="noConversion"/>
  <conditionalFormatting sqref="C2">
    <cfRule type="expression" dxfId="15" priority="5">
      <formula>($C$3=$D$3)</formula>
    </cfRule>
    <cfRule type="expression" dxfId="14" priority="6">
      <formula>NOT($C$3=$D$3)</formula>
    </cfRule>
  </conditionalFormatting>
  <conditionalFormatting sqref="E10:E17 E21:E22 B33 B36">
    <cfRule type="containsBlanks" dxfId="13" priority="3">
      <formula>LEN(TRIM(B10))=0</formula>
    </cfRule>
    <cfRule type="notContainsBlanks" dxfId="12" priority="4">
      <formula>LEN(TRIM(B10))&gt;0</formula>
    </cfRule>
  </conditionalFormatting>
  <conditionalFormatting sqref="E19">
    <cfRule type="containsBlanks" dxfId="11" priority="1">
      <formula>LEN(TRIM(E19))=0</formula>
    </cfRule>
    <cfRule type="notContainsBlanks" dxfId="10" priority="2">
      <formula>LEN(TRIM(E19))&gt;0</formula>
    </cfRule>
  </conditionalFormatting>
  <dataValidations count="1">
    <dataValidation type="custom" allowBlank="1" showInputMessage="1" showErrorMessage="1" errorTitle="Nepravilen vnos!" error="Vrednost mora biti pozitivna in zaokrožena na dve decimalni mesti." sqref="E7:E22" xr:uid="{DFE66B90-F24A-408D-AF2D-B9736372D99E}">
      <formula1>AND(ISNUMBER(E7),E7&gt;0,ROUND(E7*100,6)-INT(E7*100)=0,NOT(ISBLANK(E7)))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horizontalDpi="300" r:id="rId1"/>
  <headerFooter>
    <oddHeader>&amp;L&amp;"-,Krepko"Dobava in montaža 20 kV celic za RTP 110/20 kV LENDAVA</oddHeader>
    <oddFooter>&amp;L&amp;9Verzija: 1&amp;C&amp;9Stran &amp;P od &amp;N&amp;R&amp;9&amp;A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ED55C-6435-4DDC-A1B0-38D0EE206B3C}">
  <sheetPr>
    <pageSetUpPr fitToPage="1"/>
  </sheetPr>
  <dimension ref="A2:G51"/>
  <sheetViews>
    <sheetView showGridLines="0" zoomScale="120" zoomScaleNormal="120" workbookViewId="0">
      <pane ySplit="6" topLeftCell="A7" activePane="bottomLeft" state="frozen"/>
      <selection pane="bottomLeft" activeCell="E8" sqref="E8"/>
    </sheetView>
  </sheetViews>
  <sheetFormatPr defaultColWidth="9" defaultRowHeight="12.75" x14ac:dyDescent="0.2"/>
  <cols>
    <col min="1" max="1" width="7.7109375" style="21" customWidth="1"/>
    <col min="2" max="2" width="78.7109375" style="21" customWidth="1"/>
    <col min="3" max="3" width="6.7109375" style="21" customWidth="1"/>
    <col min="4" max="4" width="5.7109375" style="21" customWidth="1"/>
    <col min="5" max="5" width="12.7109375" style="21" customWidth="1"/>
    <col min="6" max="6" width="17.7109375" style="21" customWidth="1"/>
    <col min="7" max="7" width="44.7109375" style="21" customWidth="1"/>
    <col min="8" max="16384" width="9" style="21"/>
  </cols>
  <sheetData>
    <row r="2" spans="1:7" s="4" customFormat="1" ht="15" x14ac:dyDescent="0.25">
      <c r="B2" s="6"/>
      <c r="C2" s="106" t="str">
        <f>_xlfn.CONCAT("Izpolnjeno:","  ",COUNTIFS(Tabela_3[CENA / enota (EUR)],"&lt;&gt;",Tabela_3[CENA / enota (EUR)],"&lt;&gt;0"),"/",COUNTIFS(Tabela_3[Količina],"&lt;&gt;",Tabela_3[Količina],"&lt;&gt;0"))</f>
        <v>Izpolnjeno:  0/26</v>
      </c>
      <c r="D2" s="106"/>
      <c r="E2" s="106"/>
      <c r="F2" s="106"/>
      <c r="G2" s="41"/>
    </row>
    <row r="3" spans="1:7" s="4" customFormat="1" ht="15" x14ac:dyDescent="0.25">
      <c r="B3" s="6"/>
      <c r="C3" s="5">
        <f>COUNTIFS(Tabela_3[CENA / enota (EUR)],"&lt;&gt;",Tabela_3[CENA / enota (EUR)],"&lt;&gt;0")</f>
        <v>0</v>
      </c>
      <c r="D3" s="5">
        <f>COUNTIFS(Tabela_3[Količina],"&lt;&gt;",Tabela_3[Količina],"&lt;&gt;0")</f>
        <v>26</v>
      </c>
      <c r="E3"/>
      <c r="F3" s="38"/>
      <c r="G3" s="38"/>
    </row>
    <row r="4" spans="1:7" s="4" customFormat="1" ht="21" x14ac:dyDescent="0.25">
      <c r="A4" s="5"/>
      <c r="B4" s="117" t="s">
        <v>30</v>
      </c>
      <c r="C4" s="117"/>
      <c r="D4" s="117"/>
      <c r="E4" s="117"/>
      <c r="F4" s="117"/>
      <c r="G4" s="23"/>
    </row>
    <row r="5" spans="1:7" ht="21" x14ac:dyDescent="0.2">
      <c r="A5" s="23"/>
      <c r="B5" s="118" t="s">
        <v>39</v>
      </c>
      <c r="C5" s="118"/>
      <c r="D5" s="118"/>
      <c r="E5" s="118"/>
      <c r="F5" s="118"/>
      <c r="G5" s="23"/>
    </row>
    <row r="6" spans="1:7" ht="24" x14ac:dyDescent="0.2">
      <c r="A6" s="24" t="s">
        <v>17</v>
      </c>
      <c r="B6" s="24" t="s">
        <v>19</v>
      </c>
      <c r="C6" s="25" t="s">
        <v>1</v>
      </c>
      <c r="D6" s="25" t="s">
        <v>11</v>
      </c>
      <c r="E6" s="25" t="s">
        <v>16</v>
      </c>
      <c r="F6" s="25" t="s">
        <v>15</v>
      </c>
      <c r="G6" s="55" t="s">
        <v>36</v>
      </c>
    </row>
    <row r="7" spans="1:7" s="11" customFormat="1" x14ac:dyDescent="0.2">
      <c r="A7" s="60" t="s">
        <v>32</v>
      </c>
      <c r="B7" s="61" t="s">
        <v>39</v>
      </c>
      <c r="C7" s="62"/>
      <c r="D7" s="62"/>
      <c r="E7" s="63"/>
      <c r="F7" s="64"/>
      <c r="G7" s="65"/>
    </row>
    <row r="8" spans="1:7" x14ac:dyDescent="0.2">
      <c r="A8" s="26" t="s">
        <v>41</v>
      </c>
      <c r="B8" s="39" t="s">
        <v>40</v>
      </c>
      <c r="C8" s="28">
        <v>1</v>
      </c>
      <c r="D8" s="28" t="s">
        <v>12</v>
      </c>
      <c r="E8" s="22"/>
      <c r="F8" s="57">
        <f>ROUND(Tabela_3[[#This Row],[Količina]]*ROUND(Tabela_3[[#This Row],[CENA / enota (EUR)]],2),2)</f>
        <v>0</v>
      </c>
      <c r="G8" s="10"/>
    </row>
    <row r="9" spans="1:7" x14ac:dyDescent="0.2">
      <c r="A9" s="26" t="s">
        <v>42</v>
      </c>
      <c r="B9" s="39" t="s">
        <v>43</v>
      </c>
      <c r="C9" s="28">
        <v>1</v>
      </c>
      <c r="D9" s="28" t="s">
        <v>12</v>
      </c>
      <c r="E9" s="22"/>
      <c r="F9" s="57">
        <f>ROUND(Tabela_3[[#This Row],[Količina]]*ROUND(Tabela_3[[#This Row],[CENA / enota (EUR)]],2),2)</f>
        <v>0</v>
      </c>
      <c r="G9" s="10"/>
    </row>
    <row r="10" spans="1:7" x14ac:dyDescent="0.2">
      <c r="A10" s="60"/>
      <c r="B10" s="61" t="s">
        <v>62</v>
      </c>
      <c r="C10" s="62"/>
      <c r="D10" s="62"/>
      <c r="E10" s="63"/>
      <c r="F10" s="64"/>
      <c r="G10" s="65"/>
    </row>
    <row r="11" spans="1:7" x14ac:dyDescent="0.2">
      <c r="A11" s="26" t="s">
        <v>44</v>
      </c>
      <c r="B11" s="39" t="s">
        <v>49</v>
      </c>
      <c r="C11" s="28">
        <v>1</v>
      </c>
      <c r="D11" s="28" t="s">
        <v>12</v>
      </c>
      <c r="E11" s="22"/>
      <c r="F11" s="57">
        <f>ROUND(Tabela_3[[#This Row],[Količina]]*ROUND(Tabela_3[[#This Row],[CENA / enota (EUR)]],2),2)</f>
        <v>0</v>
      </c>
      <c r="G11" s="10"/>
    </row>
    <row r="12" spans="1:7" ht="24" x14ac:dyDescent="0.2">
      <c r="A12" s="26" t="s">
        <v>45</v>
      </c>
      <c r="B12" s="39" t="s">
        <v>50</v>
      </c>
      <c r="C12" s="28">
        <v>1</v>
      </c>
      <c r="D12" s="28" t="s">
        <v>12</v>
      </c>
      <c r="E12" s="22"/>
      <c r="F12" s="57">
        <f>ROUND(Tabela_3[[#This Row],[Količina]]*ROUND(Tabela_3[[#This Row],[CENA / enota (EUR)]],2),2)</f>
        <v>0</v>
      </c>
      <c r="G12" s="10"/>
    </row>
    <row r="13" spans="1:7" x14ac:dyDescent="0.2">
      <c r="A13" s="26" t="s">
        <v>46</v>
      </c>
      <c r="B13" s="39" t="s">
        <v>51</v>
      </c>
      <c r="C13" s="28">
        <v>1</v>
      </c>
      <c r="D13" s="28" t="s">
        <v>12</v>
      </c>
      <c r="E13" s="22"/>
      <c r="F13" s="57">
        <f>ROUND(Tabela_3[[#This Row],[Količina]]*ROUND(Tabela_3[[#This Row],[CENA / enota (EUR)]],2),2)</f>
        <v>0</v>
      </c>
      <c r="G13" s="10"/>
    </row>
    <row r="14" spans="1:7" x14ac:dyDescent="0.2">
      <c r="A14" s="26" t="s">
        <v>47</v>
      </c>
      <c r="B14" s="39" t="s">
        <v>52</v>
      </c>
      <c r="C14" s="28">
        <v>1</v>
      </c>
      <c r="D14" s="28" t="s">
        <v>12</v>
      </c>
      <c r="E14" s="22"/>
      <c r="F14" s="57">
        <f>ROUND(Tabela_3[[#This Row],[Količina]]*ROUND(Tabela_3[[#This Row],[CENA / enota (EUR)]],2),2)</f>
        <v>0</v>
      </c>
      <c r="G14" s="10"/>
    </row>
    <row r="15" spans="1:7" x14ac:dyDescent="0.2">
      <c r="A15" s="26" t="s">
        <v>48</v>
      </c>
      <c r="B15" s="39" t="s">
        <v>53</v>
      </c>
      <c r="C15" s="28">
        <v>1</v>
      </c>
      <c r="D15" s="28" t="s">
        <v>12</v>
      </c>
      <c r="E15" s="22"/>
      <c r="F15" s="57">
        <f>ROUND(Tabela_3[[#This Row],[Količina]]*ROUND(Tabela_3[[#This Row],[CENA / enota (EUR)]],2),2)</f>
        <v>0</v>
      </c>
      <c r="G15" s="10"/>
    </row>
    <row r="16" spans="1:7" x14ac:dyDescent="0.2">
      <c r="A16" s="26" t="s">
        <v>55</v>
      </c>
      <c r="B16" s="27" t="s">
        <v>54</v>
      </c>
      <c r="C16" s="28">
        <v>1</v>
      </c>
      <c r="D16" s="28" t="s">
        <v>12</v>
      </c>
      <c r="E16" s="22"/>
      <c r="F16" s="57">
        <f>ROUND(Tabela_3[[#This Row],[Količina]]*ROUND(Tabela_3[[#This Row],[CENA / enota (EUR)]],2),2)</f>
        <v>0</v>
      </c>
      <c r="G16" s="10"/>
    </row>
    <row r="17" spans="1:7" x14ac:dyDescent="0.2">
      <c r="A17" s="60"/>
      <c r="B17" s="61" t="s">
        <v>63</v>
      </c>
      <c r="C17" s="62"/>
      <c r="D17" s="62"/>
      <c r="E17" s="63"/>
      <c r="F17" s="64"/>
      <c r="G17" s="65"/>
    </row>
    <row r="18" spans="1:7" x14ac:dyDescent="0.2">
      <c r="A18" s="26" t="s">
        <v>56</v>
      </c>
      <c r="B18" s="39" t="s">
        <v>49</v>
      </c>
      <c r="C18" s="28">
        <v>1</v>
      </c>
      <c r="D18" s="28" t="s">
        <v>12</v>
      </c>
      <c r="E18" s="22"/>
      <c r="F18" s="57">
        <f>ROUND(Tabela_3[[#This Row],[Količina]]*ROUND(Tabela_3[[#This Row],[CENA / enota (EUR)]],2),2)</f>
        <v>0</v>
      </c>
      <c r="G18" s="10"/>
    </row>
    <row r="19" spans="1:7" ht="24" x14ac:dyDescent="0.2">
      <c r="A19" s="26" t="s">
        <v>57</v>
      </c>
      <c r="B19" s="39" t="s">
        <v>50</v>
      </c>
      <c r="C19" s="28">
        <v>1</v>
      </c>
      <c r="D19" s="28" t="s">
        <v>12</v>
      </c>
      <c r="E19" s="22"/>
      <c r="F19" s="57">
        <f>ROUND(Tabela_3[[#This Row],[Količina]]*ROUND(Tabela_3[[#This Row],[CENA / enota (EUR)]],2),2)</f>
        <v>0</v>
      </c>
      <c r="G19" s="10"/>
    </row>
    <row r="20" spans="1:7" x14ac:dyDescent="0.2">
      <c r="A20" s="26" t="s">
        <v>58</v>
      </c>
      <c r="B20" s="39" t="s">
        <v>51</v>
      </c>
      <c r="C20" s="28">
        <v>1</v>
      </c>
      <c r="D20" s="28" t="s">
        <v>12</v>
      </c>
      <c r="E20" s="22"/>
      <c r="F20" s="57">
        <f>ROUND(Tabela_3[[#This Row],[Količina]]*ROUND(Tabela_3[[#This Row],[CENA / enota (EUR)]],2),2)</f>
        <v>0</v>
      </c>
      <c r="G20" s="10"/>
    </row>
    <row r="21" spans="1:7" x14ac:dyDescent="0.2">
      <c r="A21" s="26" t="s">
        <v>59</v>
      </c>
      <c r="B21" s="39" t="s">
        <v>52</v>
      </c>
      <c r="C21" s="28">
        <v>1</v>
      </c>
      <c r="D21" s="28" t="s">
        <v>12</v>
      </c>
      <c r="E21" s="22"/>
      <c r="F21" s="57">
        <f>ROUND(Tabela_3[[#This Row],[Količina]]*ROUND(Tabela_3[[#This Row],[CENA / enota (EUR)]],2),2)</f>
        <v>0</v>
      </c>
      <c r="G21" s="10"/>
    </row>
    <row r="22" spans="1:7" x14ac:dyDescent="0.2">
      <c r="A22" s="26" t="s">
        <v>60</v>
      </c>
      <c r="B22" s="39" t="s">
        <v>53</v>
      </c>
      <c r="C22" s="28">
        <v>1</v>
      </c>
      <c r="D22" s="28" t="s">
        <v>12</v>
      </c>
      <c r="E22" s="22"/>
      <c r="F22" s="57">
        <f>ROUND(Tabela_3[[#This Row],[Količina]]*ROUND(Tabela_3[[#This Row],[CENA / enota (EUR)]],2),2)</f>
        <v>0</v>
      </c>
      <c r="G22" s="10"/>
    </row>
    <row r="23" spans="1:7" x14ac:dyDescent="0.2">
      <c r="A23" s="26" t="s">
        <v>61</v>
      </c>
      <c r="B23" s="27" t="s">
        <v>54</v>
      </c>
      <c r="C23" s="28">
        <v>1</v>
      </c>
      <c r="D23" s="28" t="s">
        <v>12</v>
      </c>
      <c r="E23" s="22"/>
      <c r="F23" s="57">
        <f>ROUND(Tabela_3[[#This Row],[Količina]]*ROUND(Tabela_3[[#This Row],[CENA / enota (EUR)]],2),2)</f>
        <v>0</v>
      </c>
      <c r="G23" s="10"/>
    </row>
    <row r="24" spans="1:7" x14ac:dyDescent="0.2">
      <c r="A24" s="60"/>
      <c r="B24" s="61" t="s">
        <v>64</v>
      </c>
      <c r="C24" s="62"/>
      <c r="D24" s="62"/>
      <c r="E24" s="63"/>
      <c r="F24" s="64"/>
      <c r="G24" s="65"/>
    </row>
    <row r="25" spans="1:7" x14ac:dyDescent="0.2">
      <c r="A25" s="26" t="s">
        <v>66</v>
      </c>
      <c r="B25" s="39" t="s">
        <v>49</v>
      </c>
      <c r="C25" s="28">
        <v>1</v>
      </c>
      <c r="D25" s="28" t="s">
        <v>12</v>
      </c>
      <c r="E25" s="22"/>
      <c r="F25" s="57">
        <f>ROUND(Tabela_3[[#This Row],[Količina]]*ROUND(Tabela_3[[#This Row],[CENA / enota (EUR)]],2),2)</f>
        <v>0</v>
      </c>
      <c r="G25" s="59"/>
    </row>
    <row r="26" spans="1:7" ht="24" x14ac:dyDescent="0.2">
      <c r="A26" s="26" t="s">
        <v>67</v>
      </c>
      <c r="B26" s="39" t="s">
        <v>50</v>
      </c>
      <c r="C26" s="28">
        <v>1</v>
      </c>
      <c r="D26" s="28" t="s">
        <v>12</v>
      </c>
      <c r="E26" s="22"/>
      <c r="F26" s="57">
        <f>ROUND(Tabela_3[[#This Row],[Količina]]*ROUND(Tabela_3[[#This Row],[CENA / enota (EUR)]],2),2)</f>
        <v>0</v>
      </c>
      <c r="G26" s="59"/>
    </row>
    <row r="27" spans="1:7" x14ac:dyDescent="0.2">
      <c r="A27" s="26" t="s">
        <v>68</v>
      </c>
      <c r="B27" s="39" t="s">
        <v>51</v>
      </c>
      <c r="C27" s="28">
        <v>1</v>
      </c>
      <c r="D27" s="28" t="s">
        <v>12</v>
      </c>
      <c r="E27" s="22"/>
      <c r="F27" s="57">
        <f>ROUND(Tabela_3[[#This Row],[Količina]]*ROUND(Tabela_3[[#This Row],[CENA / enota (EUR)]],2),2)</f>
        <v>0</v>
      </c>
      <c r="G27" s="59"/>
    </row>
    <row r="28" spans="1:7" x14ac:dyDescent="0.2">
      <c r="A28" s="26" t="s">
        <v>69</v>
      </c>
      <c r="B28" s="39" t="s">
        <v>52</v>
      </c>
      <c r="C28" s="28">
        <v>1</v>
      </c>
      <c r="D28" s="28" t="s">
        <v>12</v>
      </c>
      <c r="E28" s="22"/>
      <c r="F28" s="57">
        <f>ROUND(Tabela_3[[#This Row],[Količina]]*ROUND(Tabela_3[[#This Row],[CENA / enota (EUR)]],2),2)</f>
        <v>0</v>
      </c>
      <c r="G28" s="59"/>
    </row>
    <row r="29" spans="1:7" x14ac:dyDescent="0.2">
      <c r="A29" s="26" t="s">
        <v>70</v>
      </c>
      <c r="B29" s="39" t="s">
        <v>53</v>
      </c>
      <c r="C29" s="28">
        <v>1</v>
      </c>
      <c r="D29" s="28" t="s">
        <v>12</v>
      </c>
      <c r="E29" s="22"/>
      <c r="F29" s="57">
        <f>ROUND(Tabela_3[[#This Row],[Količina]]*ROUND(Tabela_3[[#This Row],[CENA / enota (EUR)]],2),2)</f>
        <v>0</v>
      </c>
      <c r="G29" s="59"/>
    </row>
    <row r="30" spans="1:7" x14ac:dyDescent="0.2">
      <c r="A30" s="26" t="s">
        <v>71</v>
      </c>
      <c r="B30" s="27" t="s">
        <v>54</v>
      </c>
      <c r="C30" s="28">
        <v>1</v>
      </c>
      <c r="D30" s="28" t="s">
        <v>12</v>
      </c>
      <c r="E30" s="22"/>
      <c r="F30" s="57">
        <f>ROUND(Tabela_3[[#This Row],[Količina]]*ROUND(Tabela_3[[#This Row],[CENA / enota (EUR)]],2),2)</f>
        <v>0</v>
      </c>
      <c r="G30" s="59"/>
    </row>
    <row r="31" spans="1:7" x14ac:dyDescent="0.2">
      <c r="A31" s="60"/>
      <c r="B31" s="61" t="s">
        <v>65</v>
      </c>
      <c r="C31" s="66"/>
      <c r="D31" s="67"/>
      <c r="E31" s="58"/>
      <c r="F31" s="64"/>
      <c r="G31" s="59"/>
    </row>
    <row r="32" spans="1:7" x14ac:dyDescent="0.2">
      <c r="A32" s="36" t="s">
        <v>72</v>
      </c>
      <c r="B32" s="39" t="s">
        <v>49</v>
      </c>
      <c r="C32" s="28">
        <v>1</v>
      </c>
      <c r="D32" s="28" t="s">
        <v>12</v>
      </c>
      <c r="E32" s="22"/>
      <c r="F32" s="57">
        <f>ROUND(Tabela_3[[#This Row],[Količina]]*ROUND(Tabela_3[[#This Row],[CENA / enota (EUR)]],2),2)</f>
        <v>0</v>
      </c>
      <c r="G32" s="59"/>
    </row>
    <row r="33" spans="1:7" ht="24" x14ac:dyDescent="0.2">
      <c r="A33" s="36" t="s">
        <v>73</v>
      </c>
      <c r="B33" s="39" t="s">
        <v>50</v>
      </c>
      <c r="C33" s="28">
        <v>1</v>
      </c>
      <c r="D33" s="28" t="s">
        <v>12</v>
      </c>
      <c r="E33" s="22"/>
      <c r="F33" s="57">
        <f>ROUND(Tabela_3[[#This Row],[Količina]]*ROUND(Tabela_3[[#This Row],[CENA / enota (EUR)]],2),2)</f>
        <v>0</v>
      </c>
      <c r="G33" s="59"/>
    </row>
    <row r="34" spans="1:7" x14ac:dyDescent="0.2">
      <c r="A34" s="36" t="s">
        <v>74</v>
      </c>
      <c r="B34" s="39" t="s">
        <v>51</v>
      </c>
      <c r="C34" s="28">
        <v>1</v>
      </c>
      <c r="D34" s="28" t="s">
        <v>12</v>
      </c>
      <c r="E34" s="22"/>
      <c r="F34" s="57">
        <f>ROUND(Tabela_3[[#This Row],[Količina]]*ROUND(Tabela_3[[#This Row],[CENA / enota (EUR)]],2),2)</f>
        <v>0</v>
      </c>
      <c r="G34" s="59"/>
    </row>
    <row r="35" spans="1:7" x14ac:dyDescent="0.2">
      <c r="A35" s="36" t="s">
        <v>75</v>
      </c>
      <c r="B35" s="39" t="s">
        <v>52</v>
      </c>
      <c r="C35" s="28">
        <v>1</v>
      </c>
      <c r="D35" s="28" t="s">
        <v>12</v>
      </c>
      <c r="E35" s="22"/>
      <c r="F35" s="57">
        <f>ROUND(Tabela_3[[#This Row],[Količina]]*ROUND(Tabela_3[[#This Row],[CENA / enota (EUR)]],2),2)</f>
        <v>0</v>
      </c>
      <c r="G35" s="59"/>
    </row>
    <row r="36" spans="1:7" customFormat="1" ht="15" x14ac:dyDescent="0.25">
      <c r="A36" s="36" t="s">
        <v>76</v>
      </c>
      <c r="B36" s="39" t="s">
        <v>53</v>
      </c>
      <c r="C36" s="28">
        <v>1</v>
      </c>
      <c r="D36" s="28" t="s">
        <v>12</v>
      </c>
      <c r="E36" s="22"/>
      <c r="F36" s="57">
        <f>ROUND(Tabela_3[[#This Row],[Količina]]*ROUND(Tabela_3[[#This Row],[CENA / enota (EUR)]],2),2)</f>
        <v>0</v>
      </c>
      <c r="G36" s="59"/>
    </row>
    <row r="37" spans="1:7" s="11" customFormat="1" ht="12" x14ac:dyDescent="0.2">
      <c r="A37" s="36" t="s">
        <v>77</v>
      </c>
      <c r="B37" s="68" t="s">
        <v>54</v>
      </c>
      <c r="C37" s="69">
        <v>1</v>
      </c>
      <c r="D37" s="69" t="s">
        <v>12</v>
      </c>
      <c r="E37" s="22"/>
      <c r="F37" s="70">
        <f>ROUND(Tabela_3[[#This Row],[Količina]]*ROUND(Tabela_3[[#This Row],[CENA / enota (EUR)]],2),2)</f>
        <v>0</v>
      </c>
      <c r="G37" s="71"/>
    </row>
    <row r="38" spans="1:7" s="11" customFormat="1" ht="15" x14ac:dyDescent="0.25">
      <c r="A38"/>
      <c r="B38" s="108" t="s">
        <v>2</v>
      </c>
      <c r="C38" s="109"/>
      <c r="D38" s="109"/>
      <c r="E38" s="110"/>
      <c r="F38" s="1">
        <f>SUBTOTAL(9,Tabela_3[CENA SKUPAJ (EUR)])</f>
        <v>0</v>
      </c>
      <c r="G38" s="37"/>
    </row>
    <row r="39" spans="1:7" x14ac:dyDescent="0.2">
      <c r="A39" s="11"/>
      <c r="B39" s="111" t="s">
        <v>0</v>
      </c>
      <c r="C39" s="112"/>
      <c r="D39" s="113"/>
      <c r="E39" s="29">
        <v>0.22</v>
      </c>
      <c r="F39" s="2">
        <f>ROUND(CENA_3*E39,2)</f>
        <v>0</v>
      </c>
      <c r="G39" s="30"/>
    </row>
    <row r="40" spans="1:7" x14ac:dyDescent="0.2">
      <c r="A40" s="11"/>
      <c r="B40" s="114" t="s">
        <v>13</v>
      </c>
      <c r="C40" s="115"/>
      <c r="D40" s="115"/>
      <c r="E40" s="116"/>
      <c r="F40" s="3">
        <f>ROUND(CENA_3*(1+E39),2)</f>
        <v>0</v>
      </c>
      <c r="G40" s="31"/>
    </row>
    <row r="42" spans="1:7" ht="24" x14ac:dyDescent="0.2">
      <c r="B42" s="42" t="s">
        <v>33</v>
      </c>
      <c r="C42" s="43"/>
      <c r="D42" s="44"/>
      <c r="E42" s="45"/>
    </row>
    <row r="43" spans="1:7" x14ac:dyDescent="0.2">
      <c r="B43" s="46" t="s">
        <v>4</v>
      </c>
      <c r="C43" s="47"/>
      <c r="D43" s="48"/>
      <c r="E43" s="49"/>
    </row>
    <row r="44" spans="1:7" x14ac:dyDescent="0.2">
      <c r="B44" s="50" t="s">
        <v>34</v>
      </c>
      <c r="C44" s="51"/>
      <c r="D44" s="52"/>
      <c r="E44" s="53"/>
    </row>
    <row r="45" spans="1:7" x14ac:dyDescent="0.2">
      <c r="B45" s="50" t="s">
        <v>35</v>
      </c>
      <c r="C45" s="51"/>
      <c r="D45" s="52"/>
      <c r="E45" s="54" t="s">
        <v>14</v>
      </c>
    </row>
    <row r="47" spans="1:7" x14ac:dyDescent="0.2">
      <c r="A47" s="33"/>
      <c r="B47" s="32" t="s">
        <v>3</v>
      </c>
    </row>
    <row r="48" spans="1:7" x14ac:dyDescent="0.2">
      <c r="A48" s="34"/>
      <c r="B48" s="107"/>
      <c r="C48" s="107"/>
      <c r="D48" s="107"/>
      <c r="E48" s="107"/>
      <c r="F48" s="107"/>
      <c r="G48" s="56"/>
    </row>
    <row r="49" spans="1:7" x14ac:dyDescent="0.2">
      <c r="A49" s="34"/>
      <c r="B49" s="35"/>
    </row>
    <row r="50" spans="1:7" x14ac:dyDescent="0.2">
      <c r="A50" s="33"/>
      <c r="B50" s="32" t="s">
        <v>9</v>
      </c>
    </row>
    <row r="51" spans="1:7" x14ac:dyDescent="0.2">
      <c r="A51" s="34"/>
      <c r="B51" s="107"/>
      <c r="C51" s="107"/>
      <c r="D51" s="107"/>
      <c r="E51" s="107"/>
      <c r="F51" s="107"/>
      <c r="G51" s="56"/>
    </row>
  </sheetData>
  <sheetProtection algorithmName="SHA-512" hashValue="bY07upTVxvWK1nJyJnQUyYtkngflqkZt+1fPFl9ZxSu2+mcztd3YPy3GLl/lh+JfUd7+X8FfmK7xG0xypS1fsw==" saltValue="Ir4YGjgKIvjPbC0D3Bjfiw==" spinCount="100000" sheet="1" objects="1" scenarios="1" formatRows="0" insertHyperlinks="0"/>
  <mergeCells count="8">
    <mergeCell ref="B48:F48"/>
    <mergeCell ref="B51:F51"/>
    <mergeCell ref="C2:F2"/>
    <mergeCell ref="B4:F4"/>
    <mergeCell ref="B5:F5"/>
    <mergeCell ref="B38:E38"/>
    <mergeCell ref="B39:D39"/>
    <mergeCell ref="B40:E40"/>
  </mergeCells>
  <phoneticPr fontId="16" type="noConversion"/>
  <conditionalFormatting sqref="C2">
    <cfRule type="expression" dxfId="9" priority="17">
      <formula>($C$3=$D$3)</formula>
    </cfRule>
    <cfRule type="expression" dxfId="8" priority="18">
      <formula>NOT($C$3=$D$3)</formula>
    </cfRule>
  </conditionalFormatting>
  <conditionalFormatting sqref="E8:E9">
    <cfRule type="containsBlanks" dxfId="7" priority="13">
      <formula>LEN(TRIM(E8))=0</formula>
    </cfRule>
    <cfRule type="notContainsBlanks" dxfId="6" priority="14">
      <formula>LEN(TRIM(E8))&gt;0</formula>
    </cfRule>
  </conditionalFormatting>
  <conditionalFormatting sqref="E11:E16 E25:E30 B48 B51">
    <cfRule type="containsBlanks" dxfId="5" priority="15">
      <formula>LEN(TRIM(B11))=0</formula>
    </cfRule>
    <cfRule type="notContainsBlanks" dxfId="4" priority="16">
      <formula>LEN(TRIM(B11))&gt;0</formula>
    </cfRule>
  </conditionalFormatting>
  <conditionalFormatting sqref="E18:E23">
    <cfRule type="containsBlanks" dxfId="3" priority="3">
      <formula>LEN(TRIM(E18))=0</formula>
    </cfRule>
    <cfRule type="notContainsBlanks" dxfId="2" priority="4">
      <formula>LEN(TRIM(E18))&gt;0</formula>
    </cfRule>
  </conditionalFormatting>
  <conditionalFormatting sqref="E32:E37">
    <cfRule type="containsBlanks" dxfId="1" priority="1">
      <formula>LEN(TRIM(E32))=0</formula>
    </cfRule>
    <cfRule type="notContainsBlanks" dxfId="0" priority="2">
      <formula>LEN(TRIM(E32))&gt;0</formula>
    </cfRule>
  </conditionalFormatting>
  <dataValidations count="1">
    <dataValidation type="custom" allowBlank="1" showInputMessage="1" showErrorMessage="1" errorTitle="Nepravilen vnos!" error="Vrednost mora biti pozitivna in zaokrožena na dve decimalni mesti." sqref="E7:E37" xr:uid="{903336D9-BC66-4D2E-A724-99BCE3705459}">
      <formula1>AND(ISNUMBER(E7),E7&gt;0,ROUND(E7*100,6)-INT(E7*100)=0,NOT(ISBLANK(E7)))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horizontalDpi="300" r:id="rId1"/>
  <headerFooter>
    <oddHeader>&amp;L&amp;"-,Krepko"Dobava in montaža 20 kV celic za RTP 110/20 kV LENDAVA</oddHeader>
    <oddFooter>&amp;L&amp;9Verzija: 1&amp;C&amp;9Stran &amp;P od &amp;N&amp;R&amp;9&amp;A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802B4C-A3AE-4E4D-9FE0-D7BAC98C44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10</vt:i4>
      </vt:variant>
    </vt:vector>
  </HeadingPairs>
  <TitlesOfParts>
    <vt:vector size="14" baseType="lpstr">
      <vt:lpstr>Rekapitulacija-LENDAVA</vt:lpstr>
      <vt:lpstr>1-Demontažna dela</vt:lpstr>
      <vt:lpstr>2-Oprema in montaža</vt:lpstr>
      <vt:lpstr>3-Ostale storitve</vt:lpstr>
      <vt:lpstr>CENA_1</vt:lpstr>
      <vt:lpstr>CENA_2</vt:lpstr>
      <vt:lpstr>CENA_3</vt:lpstr>
      <vt:lpstr>'1-Demontažna dela'!Področje_tiskanja</vt:lpstr>
      <vt:lpstr>'2-Oprema in montaža'!Področje_tiskanja</vt:lpstr>
      <vt:lpstr>'3-Ostale storitve'!Področje_tiskanja</vt:lpstr>
      <vt:lpstr>'Rekapitulacija-LENDAVA'!Področje_tiskanja</vt:lpstr>
      <vt:lpstr>'1-Demontažna dela'!Tiskanje_naslovov</vt:lpstr>
      <vt:lpstr>'2-Oprema in montaža'!Tiskanje_naslovov</vt:lpstr>
      <vt:lpstr>'3-Ostale storitve'!Tiskanje_naslovov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 Horvat</dc:creator>
  <cp:lastModifiedBy>Miran HORVAT</cp:lastModifiedBy>
  <cp:lastPrinted>2026-08-28T08:58:13Z</cp:lastPrinted>
  <dcterms:created xsi:type="dcterms:W3CDTF">2015-09-10T15:16:30Z</dcterms:created>
  <dcterms:modified xsi:type="dcterms:W3CDTF">2026-08-31T06:03:04Z</dcterms:modified>
</cp:coreProperties>
</file>